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Energy\"/>
    </mc:Choice>
  </mc:AlternateContent>
  <xr:revisionPtr revIDLastSave="0" documentId="13_ncr:1_{392BB58C-6245-4E56-906E-65F2E0EA0201}" xr6:coauthVersionLast="47" xr6:coauthVersionMax="47" xr10:uidLastSave="{00000000-0000-0000-0000-000000000000}"/>
  <workbookProtection workbookAlgorithmName="SHA-512" workbookHashValue="GKZSnrnIkAKajKz5NXLhsPWnwFPGObiufpA41yaHykDdXpRs5QeOcfLH3ogKDFSUvWZ+D/LN4Sut7H8X+ct6Ng==" workbookSaltValue="APC2fo41A4iCeRB/QYHVIQ==" workbookSpinCount="100000" lockStructure="1"/>
  <bookViews>
    <workbookView xWindow="2868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6"/>
  <c r="Z39" i="7"/>
  <c r="Y39" i="7"/>
  <c r="Z39" i="8"/>
  <c r="Y39" i="8"/>
  <c r="Z39" i="9"/>
  <c r="Z39" i="10"/>
  <c r="Z39" i="11"/>
  <c r="Y39" i="11"/>
  <c r="Z39" i="12"/>
  <c r="Y39" i="12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J39" i="11"/>
  <c r="W39" i="12"/>
  <c r="J39" i="12"/>
  <c r="W39" i="1"/>
  <c r="Y39" i="1" s="1"/>
  <c r="J39" i="1"/>
  <c r="S38" i="8"/>
  <c r="R38" i="8"/>
  <c r="K38" i="8"/>
  <c r="J38" i="8"/>
  <c r="C38" i="8"/>
  <c r="C40" i="8" s="1"/>
  <c r="AA38" i="9"/>
  <c r="AA40" i="9" s="1"/>
  <c r="R38" i="10"/>
  <c r="J38" i="10"/>
  <c r="AA38" i="11"/>
  <c r="AA40" i="11" s="1"/>
  <c r="R38" i="11"/>
  <c r="J38" i="11"/>
  <c r="AA38" i="12"/>
  <c r="AA40" i="12" s="1"/>
  <c r="R38" i="12"/>
  <c r="J38" i="12"/>
  <c r="AA38" i="1"/>
  <c r="AA40" i="1" s="1"/>
  <c r="R38" i="1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X17" i="6"/>
  <c r="X38" i="6" s="1"/>
  <c r="X40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Z17" i="9"/>
  <c r="Y17" i="9"/>
  <c r="Y38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Z17" i="10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"/>
  <c r="Y17" i="1"/>
  <c r="Y38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Y40" i="5" l="1"/>
  <c r="H40" i="1"/>
  <c r="I39" i="1" s="1"/>
  <c r="I40" i="1" s="1"/>
  <c r="Z38" i="10"/>
  <c r="X40" i="10"/>
  <c r="Z40" i="10" s="1"/>
  <c r="H40" i="9"/>
  <c r="I39" i="9" s="1"/>
  <c r="I40" i="9" s="1"/>
  <c r="I40" i="8"/>
  <c r="I40" i="7"/>
  <c r="Z38" i="6"/>
  <c r="Y40" i="6"/>
  <c r="Z40" i="6" s="1"/>
  <c r="Y40" i="1"/>
  <c r="Z38" i="9"/>
  <c r="X40" i="9"/>
  <c r="Z40" i="9" s="1"/>
  <c r="Y40" i="9"/>
  <c r="X40" i="7"/>
  <c r="Z40" i="7" s="1"/>
  <c r="Z38" i="7"/>
  <c r="H40" i="6"/>
  <c r="I39" i="6" s="1"/>
  <c r="I40" i="6" s="1"/>
  <c r="K39" i="6" s="1"/>
  <c r="H40" i="5"/>
  <c r="I39" i="5" s="1"/>
  <c r="I40" i="5" s="1"/>
  <c r="H40" i="4"/>
  <c r="I39" i="4" s="1"/>
  <c r="I40" i="4" s="1"/>
  <c r="H40" i="3"/>
  <c r="I39" i="3" s="1"/>
  <c r="I40" i="3" s="1"/>
  <c r="H40" i="2"/>
  <c r="I39" i="2" s="1"/>
  <c r="I40" i="2" s="1"/>
  <c r="X38" i="4"/>
  <c r="X38" i="2"/>
  <c r="Z17" i="8"/>
  <c r="X38" i="5"/>
  <c r="X38" i="3"/>
  <c r="Z27" i="6"/>
  <c r="Z17" i="6"/>
  <c r="X38" i="1"/>
  <c r="X38" i="12"/>
  <c r="X38" i="11"/>
  <c r="X38" i="8"/>
  <c r="J40" i="11"/>
  <c r="K39" i="11"/>
  <c r="K39" i="8"/>
  <c r="J40" i="8"/>
  <c r="K39" i="1"/>
  <c r="J40" i="1"/>
  <c r="J40" i="2"/>
  <c r="K39" i="2"/>
  <c r="K39" i="7"/>
  <c r="J40" i="7"/>
  <c r="K39" i="5"/>
  <c r="J40" i="5"/>
  <c r="K39" i="4"/>
  <c r="J40" i="4"/>
  <c r="K39" i="10"/>
  <c r="J40" i="10"/>
  <c r="J40" i="9"/>
  <c r="K39" i="9"/>
  <c r="K39" i="12"/>
  <c r="J40" i="12"/>
  <c r="J40" i="3"/>
  <c r="K39" i="3"/>
  <c r="Z38" i="5" l="1"/>
  <c r="X40" i="5"/>
  <c r="Z40" i="5" s="1"/>
  <c r="Z38" i="11"/>
  <c r="X40" i="11"/>
  <c r="Z40" i="11" s="1"/>
  <c r="Z38" i="2"/>
  <c r="X40" i="2"/>
  <c r="Z40" i="2" s="1"/>
  <c r="Z38" i="8"/>
  <c r="X40" i="8"/>
  <c r="Z40" i="8" s="1"/>
  <c r="J40" i="6"/>
  <c r="Z38" i="12"/>
  <c r="X40" i="12"/>
  <c r="Z40" i="12" s="1"/>
  <c r="Z38" i="4"/>
  <c r="X40" i="4"/>
  <c r="Z40" i="4" s="1"/>
  <c r="Z38" i="1"/>
  <c r="X40" i="1"/>
  <c r="Z40" i="1" s="1"/>
  <c r="Z38" i="3"/>
  <c r="X40" i="3"/>
  <c r="Z40" i="3" s="1"/>
  <c r="N39" i="2"/>
  <c r="K40" i="2"/>
  <c r="L39" i="2" s="1"/>
  <c r="L40" i="2" s="1"/>
  <c r="M39" i="2" s="1"/>
  <c r="M40" i="2" s="1"/>
  <c r="N39" i="10"/>
  <c r="K40" i="10"/>
  <c r="L39" i="10" s="1"/>
  <c r="L40" i="10" s="1"/>
  <c r="M39" i="10" s="1"/>
  <c r="M40" i="10" s="1"/>
  <c r="N39" i="4"/>
  <c r="K40" i="4"/>
  <c r="L39" i="4" s="1"/>
  <c r="L40" i="4" s="1"/>
  <c r="M39" i="4" s="1"/>
  <c r="M40" i="4" s="1"/>
  <c r="N39" i="5"/>
  <c r="K40" i="5"/>
  <c r="L39" i="5" s="1"/>
  <c r="L40" i="5" s="1"/>
  <c r="M39" i="5" s="1"/>
  <c r="M40" i="5" s="1"/>
  <c r="N39" i="8"/>
  <c r="K40" i="8"/>
  <c r="L39" i="8" s="1"/>
  <c r="L40" i="8" s="1"/>
  <c r="M39" i="8" s="1"/>
  <c r="M40" i="8" s="1"/>
  <c r="N39" i="7"/>
  <c r="K40" i="7"/>
  <c r="L39" i="7" s="1"/>
  <c r="L40" i="7" s="1"/>
  <c r="M39" i="7" s="1"/>
  <c r="M40" i="7" s="1"/>
  <c r="N39" i="3"/>
  <c r="K40" i="3"/>
  <c r="L39" i="3" s="1"/>
  <c r="L40" i="3" s="1"/>
  <c r="M39" i="3" s="1"/>
  <c r="M40" i="3" s="1"/>
  <c r="N39" i="6"/>
  <c r="K40" i="6"/>
  <c r="L39" i="6" s="1"/>
  <c r="L40" i="6" s="1"/>
  <c r="M39" i="6" s="1"/>
  <c r="M40" i="6" s="1"/>
  <c r="N39" i="1"/>
  <c r="K40" i="1"/>
  <c r="L39" i="1" s="1"/>
  <c r="L40" i="1" s="1"/>
  <c r="M39" i="1" s="1"/>
  <c r="M40" i="1" s="1"/>
  <c r="N39" i="12"/>
  <c r="K40" i="12"/>
  <c r="L39" i="12" s="1"/>
  <c r="L40" i="12" s="1"/>
  <c r="M39" i="12" s="1"/>
  <c r="M40" i="12" s="1"/>
  <c r="N39" i="9"/>
  <c r="K40" i="9"/>
  <c r="L39" i="9" s="1"/>
  <c r="L40" i="9" s="1"/>
  <c r="M39" i="9" s="1"/>
  <c r="M40" i="9" s="1"/>
  <c r="N39" i="11"/>
  <c r="K40" i="11"/>
  <c r="L39" i="11" s="1"/>
  <c r="L40" i="11" s="1"/>
  <c r="M39" i="11" s="1"/>
  <c r="M40" i="11" s="1"/>
  <c r="N40" i="6" l="1"/>
  <c r="O39" i="6"/>
  <c r="N40" i="5"/>
  <c r="O39" i="5"/>
  <c r="N40" i="4"/>
  <c r="O39" i="4"/>
  <c r="O39" i="11"/>
  <c r="N40" i="11"/>
  <c r="N40" i="9"/>
  <c r="O39" i="9"/>
  <c r="O39" i="3"/>
  <c r="N40" i="3"/>
  <c r="N40" i="12"/>
  <c r="O39" i="12"/>
  <c r="O39" i="7"/>
  <c r="N40" i="7"/>
  <c r="O39" i="10"/>
  <c r="N40" i="10"/>
  <c r="N40" i="1"/>
  <c r="O39" i="1"/>
  <c r="N40" i="8"/>
  <c r="O39" i="8"/>
  <c r="O39" i="2"/>
  <c r="N40" i="2"/>
  <c r="R39" i="2" l="1"/>
  <c r="O40" i="2"/>
  <c r="P39" i="2" s="1"/>
  <c r="P40" i="2" s="1"/>
  <c r="Q39" i="2" s="1"/>
  <c r="Q40" i="2" s="1"/>
  <c r="O40" i="7"/>
  <c r="P39" i="7" s="1"/>
  <c r="P40" i="7" s="1"/>
  <c r="Q39" i="7" s="1"/>
  <c r="Q40" i="7" s="1"/>
  <c r="R39" i="7"/>
  <c r="O40" i="11"/>
  <c r="P39" i="11" s="1"/>
  <c r="P40" i="11" s="1"/>
  <c r="Q39" i="11" s="1"/>
  <c r="Q40" i="11" s="1"/>
  <c r="R39" i="11"/>
  <c r="O40" i="8"/>
  <c r="P39" i="8" s="1"/>
  <c r="P40" i="8" s="1"/>
  <c r="Q39" i="8" s="1"/>
  <c r="Q40" i="8" s="1"/>
  <c r="R39" i="8"/>
  <c r="R39" i="12"/>
  <c r="O40" i="12"/>
  <c r="P39" i="12" s="1"/>
  <c r="P40" i="12" s="1"/>
  <c r="Q39" i="12" s="1"/>
  <c r="Q40" i="12" s="1"/>
  <c r="O40" i="4"/>
  <c r="P39" i="4" s="1"/>
  <c r="P40" i="4" s="1"/>
  <c r="Q39" i="4" s="1"/>
  <c r="Q40" i="4" s="1"/>
  <c r="R39" i="4"/>
  <c r="R39" i="1"/>
  <c r="O40" i="1"/>
  <c r="P39" i="1" s="1"/>
  <c r="P40" i="1" s="1"/>
  <c r="Q39" i="1" s="1"/>
  <c r="Q40" i="1" s="1"/>
  <c r="R39" i="5"/>
  <c r="O40" i="5"/>
  <c r="P39" i="5" s="1"/>
  <c r="P40" i="5" s="1"/>
  <c r="Q39" i="5" s="1"/>
  <c r="Q40" i="5" s="1"/>
  <c r="R39" i="3"/>
  <c r="O40" i="3"/>
  <c r="P39" i="3" s="1"/>
  <c r="P40" i="3" s="1"/>
  <c r="Q39" i="3" s="1"/>
  <c r="Q40" i="3" s="1"/>
  <c r="R39" i="9"/>
  <c r="O40" i="9"/>
  <c r="P39" i="9" s="1"/>
  <c r="P40" i="9" s="1"/>
  <c r="Q39" i="9" s="1"/>
  <c r="Q40" i="9" s="1"/>
  <c r="O40" i="6"/>
  <c r="P39" i="6" s="1"/>
  <c r="P40" i="6" s="1"/>
  <c r="Q39" i="6" s="1"/>
  <c r="Q40" i="6" s="1"/>
  <c r="R39" i="6"/>
  <c r="R39" i="10"/>
  <c r="O40" i="10"/>
  <c r="P39" i="10" s="1"/>
  <c r="P40" i="10" s="1"/>
  <c r="Q39" i="10" s="1"/>
  <c r="Q40" i="10" s="1"/>
  <c r="S39" i="8" l="1"/>
  <c r="R40" i="8"/>
  <c r="R40" i="6"/>
  <c r="S39" i="6"/>
  <c r="S39" i="5"/>
  <c r="R40" i="5"/>
  <c r="S39" i="1"/>
  <c r="R40" i="1"/>
  <c r="R40" i="4"/>
  <c r="S39" i="4"/>
  <c r="S39" i="7"/>
  <c r="R40" i="7"/>
  <c r="R40" i="10"/>
  <c r="S39" i="10"/>
  <c r="R40" i="11"/>
  <c r="S39" i="11"/>
  <c r="R40" i="9"/>
  <c r="S39" i="9"/>
  <c r="R40" i="3"/>
  <c r="S39" i="3"/>
  <c r="R40" i="12"/>
  <c r="S39" i="12"/>
  <c r="R40" i="2"/>
  <c r="S39" i="2"/>
  <c r="V39" i="2" l="1"/>
  <c r="S40" i="2"/>
  <c r="T39" i="2" s="1"/>
  <c r="T40" i="2" s="1"/>
  <c r="U39" i="2" s="1"/>
  <c r="U40" i="2" s="1"/>
  <c r="V40" i="2" s="1"/>
  <c r="W40" i="2" s="1"/>
  <c r="V39" i="8"/>
  <c r="S40" i="8"/>
  <c r="T39" i="8" s="1"/>
  <c r="T40" i="8" s="1"/>
  <c r="U39" i="8" s="1"/>
  <c r="U40" i="8" s="1"/>
  <c r="V40" i="8" s="1"/>
  <c r="W40" i="8" s="1"/>
  <c r="V39" i="11"/>
  <c r="S40" i="11"/>
  <c r="T39" i="11" s="1"/>
  <c r="T40" i="11" s="1"/>
  <c r="U39" i="11" s="1"/>
  <c r="U40" i="11" s="1"/>
  <c r="V40" i="11" s="1"/>
  <c r="W40" i="11" s="1"/>
  <c r="V39" i="1"/>
  <c r="S40" i="1"/>
  <c r="T39" i="1" s="1"/>
  <c r="T40" i="1" s="1"/>
  <c r="U39" i="1" s="1"/>
  <c r="U40" i="1" s="1"/>
  <c r="V40" i="1" s="1"/>
  <c r="W40" i="1" s="1"/>
  <c r="V39" i="12"/>
  <c r="S40" i="12"/>
  <c r="T39" i="12" s="1"/>
  <c r="T40" i="12" s="1"/>
  <c r="U39" i="12" s="1"/>
  <c r="U40" i="12" s="1"/>
  <c r="V40" i="12" s="1"/>
  <c r="W40" i="12" s="1"/>
  <c r="V39" i="10"/>
  <c r="S40" i="10"/>
  <c r="T39" i="10" s="1"/>
  <c r="T40" i="10" s="1"/>
  <c r="U39" i="10" s="1"/>
  <c r="U40" i="10" s="1"/>
  <c r="V40" i="10" s="1"/>
  <c r="W40" i="10" s="1"/>
  <c r="V39" i="5"/>
  <c r="S40" i="5"/>
  <c r="T39" i="5" s="1"/>
  <c r="T40" i="5" s="1"/>
  <c r="U39" i="5" s="1"/>
  <c r="U40" i="5" s="1"/>
  <c r="V40" i="5" s="1"/>
  <c r="W40" i="5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7"/>
  <c r="S40" i="7"/>
  <c r="T39" i="7" s="1"/>
  <c r="T40" i="7" s="1"/>
  <c r="U39" i="7" s="1"/>
  <c r="U40" i="7" s="1"/>
  <c r="V40" i="7" s="1"/>
  <c r="W40" i="7" s="1"/>
  <c r="V39" i="9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<sst xmlns="http://schemas.openxmlformats.org/spreadsheetml/2006/main" count="1260" uniqueCount="77">
  <si>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</si>
  <si>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</si>
  <si>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</si>
  <si>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</si>
  <si>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</si>
  <si>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</si>
  <si>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</si>
  <si>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</si>
  <si>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</si>
  <si>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</si>
  <si>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</si>
  <si>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</si>
  <si>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</si>
  <si>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</si>
  <si>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</si>
  <si>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</si>
  <si>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</si>
  <si>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</si>
  <si>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</si>
  <si>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</si>
  <si>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</si>
  <si>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</si>
  <si>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</si>
  <si>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</si>
  <si>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</si>
  <si>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</si>
  <si>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</si>
  <si>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</si>
  <si>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</si>
  <si>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</si>
  <si>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</si>
  <si>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</si>
  <si>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</si>
  <si>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</si>
  <si>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</si>
  <si>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</si>
  <si>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</si>
  <si>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</si>
  <si>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</si>
  <si>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</si>
  <si>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</si>
  <si>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</si>
  <si>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</si>
  <si>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</si>
  <si>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</si>
  <si>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</si>
  <si>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</si>
  <si>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</si>
  <si>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</si>
  <si>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</si>
  <si>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</si>
  <si>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</si>
  <si>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</si>
  <si>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</si>
  <si>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</si>
  <si>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</si>
  <si>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</si>
  <si>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</si>
  <si>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</si>
  <si>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</si>
  <si>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</si>
  <si>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</si>
  <si>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</si>
  <si>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Energy sources                                     ) for 1st Quarter ended 30 September 2024 (Figures Finalised as at 2024/10/25)</t>
  </si>
  <si>
    <t>Gauteng: City of Tshwane (TSH) - Table C7 Quarterly Budgeted Cash Flows ( Energy sources                                     ) for 1st Quarter ended 30 September 2024 (Figures Finalised as at 2024/10/25)</t>
  </si>
  <si>
    <t>Gauteng: Emfuleni (GT421) - Table C7 Quarterly Budgeted Cash Flows ( Energy sources                                     ) for 1st Quarter ended 30 September 2024 (Figures Finalised as at 2024/10/25)</t>
  </si>
  <si>
    <t>Gauteng: Midvaal (GT422) - Table C7 Quarterly Budgeted Cash Flows ( Energy sources                                     ) for 1st Quarter ended 30 September 2024 (Figures Finalised as at 2024/10/25)</t>
  </si>
  <si>
    <t>Gauteng: Lesedi (GT423) - Table C7 Quarterly Budgeted Cash Flows ( Energy sources                                     ) for 1st Quarter ended 30 September 2024 (Figures Finalised as at 2024/10/25)</t>
  </si>
  <si>
    <t>Gauteng: Sedibeng (DC42) - Table C7 Quarterly Budgeted Cash Flows ( Energy sources                                     ) for 1st Quarter ended 30 September 2024 (Figures Finalised as at 2024/10/25)</t>
  </si>
  <si>
    <t>Gauteng: Mogale City (GT481) - Table C7 Quarterly Budgeted Cash Flows ( Energy sources                                     ) for 1st Quarter ended 30 September 2024 (Figures Finalised as at 2024/10/25)</t>
  </si>
  <si>
    <t>Gauteng: Merafong City (GT484) - Table C7 Quarterly Budgeted Cash Flows ( Energy sources                                     ) for 1st Quarter ended 30 September 2024 (Figures Finalised as at 2024/10/25)</t>
  </si>
  <si>
    <t>Gauteng: Rand West City (GT485) - Table C7 Quarterly Budgeted Cash Flows ( Energy sources                                     ) for 1st Quarter ended 30 September 2024 (Figures Finalised as at 2024/10/25)</t>
  </si>
  <si>
    <t>Gauteng: West Rand (DC48) - Table C7 Quarterly Budgeted Cash Flows ( Energy sources                                     ) for 1st Quarter ended 30 September 2024 (Figures Finalised as at 2024/10/25)</t>
  </si>
  <si>
    <t>Summary - Table C7 Quarterly Budgeted Cash Flows ( Energy sources  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</si>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</sst>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36580462</v>
      </c>
      <c r="D6" s="18"/>
      <c r="E6" s="19"/>
      <c r="F6" s="20"/>
      <c r="G6" s="20"/>
      <c r="H6" s="20">
        <v>12932612</v>
      </c>
      <c r="I6" s="20">
        <v>8313962</v>
      </c>
      <c r="J6" s="20">
        <v>21246574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21246574</v>
      </c>
      <c r="X6" s="20"/>
      <c r="Y6" s="20">
        <v>21246574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1019640778</v>
      </c>
      <c r="D7" s="18"/>
      <c r="E7" s="19">
        <v>23559575153</v>
      </c>
      <c r="F7" s="20">
        <v>23559575153</v>
      </c>
      <c r="G7" s="20">
        <v>106904781</v>
      </c>
      <c r="H7" s="20">
        <v>131144087</v>
      </c>
      <c r="I7" s="20">
        <v>116984419</v>
      </c>
      <c r="J7" s="20">
        <v>355033287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355033287</v>
      </c>
      <c r="X7" s="20">
        <v>6261237960</v>
      </c>
      <c r="Y7" s="20">
        <v>-5906204673</v>
      </c>
      <c r="Z7" s="21">
        <v>-94.329663091099007</v>
      </c>
      <c r="AA7" s="22">
        <v>23559575153</v>
      </c>
    </row>
    <row r="8" spans="1:27" ht="13.5" x14ac:dyDescent="0.25">
      <c r="A8" s="23" t="s">
        <v>36</v>
      </c>
      <c r="B8" s="17" t="s">
        <v>32</v>
      </c>
      <c r="C8" s="18">
        <v>-1094379</v>
      </c>
      <c r="D8" s="18"/>
      <c r="E8" s="19">
        <v>36698805</v>
      </c>
      <c r="F8" s="20">
        <v>36698805</v>
      </c>
      <c r="G8" s="20">
        <v>19882</v>
      </c>
      <c r="H8" s="20">
        <v>129909</v>
      </c>
      <c r="I8" s="20">
        <v>377756</v>
      </c>
      <c r="J8" s="20">
        <v>527547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527547</v>
      </c>
      <c r="X8" s="20">
        <v>9174702</v>
      </c>
      <c r="Y8" s="20">
        <v>-8647155</v>
      </c>
      <c r="Z8" s="21">
        <v>-94.249982179257714</v>
      </c>
      <c r="AA8" s="22">
        <v>36698805</v>
      </c>
    </row>
    <row r="9" spans="1:27" ht="13.5" x14ac:dyDescent="0.25">
      <c r="A9" s="23" t="s">
        <v>37</v>
      </c>
      <c r="B9" s="17" t="s">
        <v>6</v>
      </c>
      <c r="C9" s="18">
        <v>10753346</v>
      </c>
      <c r="D9" s="18"/>
      <c r="E9" s="19">
        <v>123914391</v>
      </c>
      <c r="F9" s="20">
        <v>123914391</v>
      </c>
      <c r="G9" s="20">
        <v>4107180</v>
      </c>
      <c r="H9" s="20">
        <v>1700000</v>
      </c>
      <c r="I9" s="20"/>
      <c r="J9" s="20">
        <v>5807180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5807180</v>
      </c>
      <c r="X9" s="20">
        <v>31800034</v>
      </c>
      <c r="Y9" s="20">
        <v>-25992854</v>
      </c>
      <c r="Z9" s="21">
        <v>-81.738447197886643</v>
      </c>
      <c r="AA9" s="22">
        <v>123914391</v>
      </c>
    </row>
    <row r="10" spans="1:27" ht="13.5" x14ac:dyDescent="0.25">
      <c r="A10" s="23" t="s">
        <v>38</v>
      </c>
      <c r="B10" s="17" t="s">
        <v>6</v>
      </c>
      <c r="C10" s="18">
        <v>81420000</v>
      </c>
      <c r="D10" s="18"/>
      <c r="E10" s="19">
        <v>91360999</v>
      </c>
      <c r="F10" s="20">
        <v>91360999</v>
      </c>
      <c r="G10" s="20">
        <v>30000000</v>
      </c>
      <c r="H10" s="20"/>
      <c r="I10" s="20"/>
      <c r="J10" s="20">
        <v>30000000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30000000</v>
      </c>
      <c r="X10" s="20">
        <v>27013085</v>
      </c>
      <c r="Y10" s="20">
        <v>2986915</v>
      </c>
      <c r="Z10" s="21">
        <v>11.057289458053384</v>
      </c>
      <c r="AA10" s="22">
        <v>91360999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-21206226227</v>
      </c>
      <c r="D14" s="18"/>
      <c r="E14" s="19">
        <v>-41468366958</v>
      </c>
      <c r="F14" s="20">
        <v>-41468366958</v>
      </c>
      <c r="G14" s="20">
        <v>-818483113</v>
      </c>
      <c r="H14" s="20">
        <v>-944795044</v>
      </c>
      <c r="I14" s="20">
        <v>-2288166197</v>
      </c>
      <c r="J14" s="20">
        <v>-4051444354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-4051444354</v>
      </c>
      <c r="X14" s="20">
        <v>-12858252597</v>
      </c>
      <c r="Y14" s="20">
        <v>8806808243</v>
      </c>
      <c r="Z14" s="21">
        <v>-68.49148573309833</v>
      </c>
      <c r="AA14" s="22">
        <v>-41468366958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29461045</v>
      </c>
      <c r="F15" s="20">
        <v>29461045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7365261</v>
      </c>
      <c r="Y15" s="20">
        <v>-7365261</v>
      </c>
      <c r="Z15" s="21">
        <v>-100</v>
      </c>
      <c r="AA15" s="22">
        <v>29461045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-20058926020</v>
      </c>
      <c r="D17" s="26">
        <f>SUM(D6:D16)</f>
        <v>0</v>
      </c>
      <c r="E17" s="27">
        <f t="shared" si="0"/>
        <v>-17627356565</v>
      </c>
      <c r="F17" s="28">
        <f t="shared" si="0"/>
        <v>-17627356565</v>
      </c>
      <c r="G17" s="28">
        <f t="shared" si="0"/>
        <v>-677451270</v>
      </c>
      <c r="H17" s="28">
        <f t="shared" si="0"/>
        <v>-798888436</v>
      </c>
      <c r="I17" s="28">
        <f t="shared" si="0"/>
        <v>-2162490060</v>
      </c>
      <c r="J17" s="28">
        <f t="shared" si="0"/>
        <v>-3638829766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-3638829766</v>
      </c>
      <c r="X17" s="28">
        <f t="shared" si="0"/>
        <v>-6521661555</v>
      </c>
      <c r="Y17" s="28">
        <f t="shared" si="0"/>
        <v>2882831789</v>
      </c>
      <c r="Z17" s="29">
        <f>+IF(X17&lt;&gt;0,+(Y17/X17)*100,0)</f>
        <v>-44.20394656619068</v>
      </c>
      <c r="AA17" s="30">
        <f>SUM(AA6:AA16)</f>
        <v>-17627356565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-124443731</v>
      </c>
      <c r="D26" s="18"/>
      <c r="E26" s="19">
        <v>-143302261</v>
      </c>
      <c r="F26" s="20">
        <v>-143302261</v>
      </c>
      <c r="G26" s="20">
        <v>-5716363</v>
      </c>
      <c r="H26" s="20">
        <v>-24730481</v>
      </c>
      <c r="I26" s="20">
        <v>-8036649</v>
      </c>
      <c r="J26" s="20">
        <v>-38483493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-38483493</v>
      </c>
      <c r="X26" s="20">
        <v>-40090141</v>
      </c>
      <c r="Y26" s="20">
        <v>1606648</v>
      </c>
      <c r="Z26" s="21">
        <v>-4.0075887984529661</v>
      </c>
      <c r="AA26" s="22">
        <v>-143302261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-124443731</v>
      </c>
      <c r="D27" s="26">
        <f>SUM(D21:D26)</f>
        <v>0</v>
      </c>
      <c r="E27" s="27">
        <f t="shared" si="1"/>
        <v>-143302261</v>
      </c>
      <c r="F27" s="28">
        <f t="shared" si="1"/>
        <v>-143302261</v>
      </c>
      <c r="G27" s="28">
        <f t="shared" si="1"/>
        <v>-5716363</v>
      </c>
      <c r="H27" s="28">
        <f t="shared" si="1"/>
        <v>-24730481</v>
      </c>
      <c r="I27" s="28">
        <f t="shared" si="1"/>
        <v>-8036649</v>
      </c>
      <c r="J27" s="28">
        <f t="shared" si="1"/>
        <v>-38483493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-38483493</v>
      </c>
      <c r="X27" s="28">
        <f t="shared" si="1"/>
        <v>-40090141</v>
      </c>
      <c r="Y27" s="28">
        <f t="shared" si="1"/>
        <v>1606648</v>
      </c>
      <c r="Z27" s="29">
        <f>+IF(X27&lt;&gt;0,+(Y27/X27)*100,0)</f>
        <v>-4.0075887984529661</v>
      </c>
      <c r="AA27" s="30">
        <f>SUM(AA21:AA26)</f>
        <v>-143302261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1109087</v>
      </c>
      <c r="D33" s="18"/>
      <c r="E33" s="19">
        <v>80352977</v>
      </c>
      <c r="F33" s="20">
        <v>80352977</v>
      </c>
      <c r="G33" s="20">
        <v>8036851</v>
      </c>
      <c r="H33" s="36">
        <v>16805548</v>
      </c>
      <c r="I33" s="36">
        <v>6751422</v>
      </c>
      <c r="J33" s="36">
        <v>31593821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31593821</v>
      </c>
      <c r="X33" s="36">
        <v>20088231</v>
      </c>
      <c r="Y33" s="20">
        <v>11505590</v>
      </c>
      <c r="Z33" s="21">
        <v>57.275277250644919</v>
      </c>
      <c r="AA33" s="22">
        <v>80352977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1109087</v>
      </c>
      <c r="D36" s="26">
        <f>SUM(D31:D35)</f>
        <v>0</v>
      </c>
      <c r="E36" s="27">
        <f t="shared" si="2"/>
        <v>80352977</v>
      </c>
      <c r="F36" s="28">
        <f t="shared" si="2"/>
        <v>80352977</v>
      </c>
      <c r="G36" s="28">
        <f t="shared" si="2"/>
        <v>8036851</v>
      </c>
      <c r="H36" s="28">
        <f t="shared" si="2"/>
        <v>16805548</v>
      </c>
      <c r="I36" s="28">
        <f t="shared" si="2"/>
        <v>6751422</v>
      </c>
      <c r="J36" s="28">
        <f t="shared" si="2"/>
        <v>31593821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31593821</v>
      </c>
      <c r="X36" s="28">
        <f t="shared" si="2"/>
        <v>20088231</v>
      </c>
      <c r="Y36" s="28">
        <f t="shared" si="2"/>
        <v>11505590</v>
      </c>
      <c r="Z36" s="29">
        <f>+IF(X36&lt;&gt;0,+(Y36/X36)*100,0)</f>
        <v>57.275277250644919</v>
      </c>
      <c r="AA36" s="30">
        <f>SUM(AA31:AA35)</f>
        <v>80352977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-20182260664</v>
      </c>
      <c r="D38" s="32">
        <f>+D17+D27+D36</f>
        <v>0</v>
      </c>
      <c r="E38" s="33">
        <f t="shared" si="3"/>
        <v>-17690305849</v>
      </c>
      <c r="F38" s="2">
        <f t="shared" si="3"/>
        <v>-17690305849</v>
      </c>
      <c r="G38" s="2">
        <f t="shared" si="3"/>
        <v>-675130782</v>
      </c>
      <c r="H38" s="2">
        <f t="shared" si="3"/>
        <v>-806813369</v>
      </c>
      <c r="I38" s="2">
        <f t="shared" si="3"/>
        <v>-2163775287</v>
      </c>
      <c r="J38" s="2">
        <f t="shared" si="3"/>
        <v>-3645719438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-3645719438</v>
      </c>
      <c r="X38" s="2">
        <f t="shared" si="3"/>
        <v>-6541663465</v>
      </c>
      <c r="Y38" s="2">
        <f t="shared" si="3"/>
        <v>2895944027</v>
      </c>
      <c r="Z38" s="34">
        <f>+IF(X38&lt;&gt;0,+(Y38/X38)*100,0)</f>
        <v>-44.269229722596251</v>
      </c>
      <c r="AA38" s="35">
        <f>+AA17+AA27+AA36</f>
        <v>-17690305849</v>
      </c>
    </row>
    <row r="39" spans="1:27" ht="13.5" x14ac:dyDescent="0.25">
      <c r="A39" s="23" t="s">
        <v>60</v>
      </c>
      <c r="B39" s="17"/>
      <c r="C39" s="32">
        <v>30206745</v>
      </c>
      <c r="D39" s="32"/>
      <c r="E39" s="33"/>
      <c r="F39" s="2"/>
      <c r="G39" s="2">
        <v>-408277885</v>
      </c>
      <c r="H39" s="2">
        <f>+G40+H60</f>
        <v>-1084979610</v>
      </c>
      <c r="I39" s="2">
        <f>+H40+I60</f>
        <v>-1891792979</v>
      </c>
      <c r="J39" s="2">
        <f>+G39</f>
        <v>-408277885</v>
      </c>
      <c r="K39" s="2">
        <f>+I40+K60</f>
        <v>-4055568266</v>
      </c>
      <c r="L39" s="2">
        <f>+K40+L60</f>
        <v>-4055568266</v>
      </c>
      <c r="M39" s="2">
        <f>+L40+M60</f>
        <v>-4055568266</v>
      </c>
      <c r="N39" s="2">
        <f>+K39</f>
        <v>-4055568266</v>
      </c>
      <c r="O39" s="2">
        <f>+M40+O60</f>
        <v>-4055568266</v>
      </c>
      <c r="P39" s="2">
        <f>+O40+P60</f>
        <v>-4055568266</v>
      </c>
      <c r="Q39" s="2">
        <f>+P40+Q60</f>
        <v>-4055568266</v>
      </c>
      <c r="R39" s="2">
        <f>+O39</f>
        <v>-4055568266</v>
      </c>
      <c r="S39" s="2">
        <f>+Q40+S60</f>
        <v>-4055568266</v>
      </c>
      <c r="T39" s="2">
        <f>+S40+T60</f>
        <v>-4055568266</v>
      </c>
      <c r="U39" s="2">
        <f>+T40+U60</f>
        <v>-4055568266</v>
      </c>
      <c r="V39" s="2">
        <f>+S39</f>
        <v>-4055568266</v>
      </c>
      <c r="W39" s="2">
        <f>+G39</f>
        <v>-408277885</v>
      </c>
      <c r="X39" s="2"/>
      <c r="Y39" s="2">
        <f>+W39-X39</f>
        <v>-408277885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-20152053919</v>
      </c>
      <c r="D40" s="43">
        <f t="shared" ref="D40:AA40" si="4">+D38+D39</f>
        <v>0</v>
      </c>
      <c r="E40" s="44">
        <f t="shared" si="4"/>
        <v>-17690305849</v>
      </c>
      <c r="F40" s="45">
        <f t="shared" si="4"/>
        <v>-17690305849</v>
      </c>
      <c r="G40" s="45">
        <f t="shared" si="4"/>
        <v>-1083408667</v>
      </c>
      <c r="H40" s="45">
        <f t="shared" si="4"/>
        <v>-1891792979</v>
      </c>
      <c r="I40" s="45">
        <f t="shared" si="4"/>
        <v>-4055568266</v>
      </c>
      <c r="J40" s="45">
        <f>+I40</f>
        <v>-4055568266</v>
      </c>
      <c r="K40" s="45">
        <f t="shared" si="4"/>
        <v>-4055568266</v>
      </c>
      <c r="L40" s="45">
        <f t="shared" si="4"/>
        <v>-4055568266</v>
      </c>
      <c r="M40" s="45">
        <f t="shared" si="4"/>
        <v>-4055568266</v>
      </c>
      <c r="N40" s="45">
        <f>+M40</f>
        <v>-4055568266</v>
      </c>
      <c r="O40" s="45">
        <f t="shared" si="4"/>
        <v>-4055568266</v>
      </c>
      <c r="P40" s="45">
        <f t="shared" si="4"/>
        <v>-4055568266</v>
      </c>
      <c r="Q40" s="45">
        <f t="shared" si="4"/>
        <v>-4055568266</v>
      </c>
      <c r="R40" s="45">
        <f>+Q40</f>
        <v>-4055568266</v>
      </c>
      <c r="S40" s="45">
        <f t="shared" si="4"/>
        <v>-4055568266</v>
      </c>
      <c r="T40" s="45">
        <f t="shared" si="4"/>
        <v>-4055568266</v>
      </c>
      <c r="U40" s="45">
        <f t="shared" si="4"/>
        <v>-4055568266</v>
      </c>
      <c r="V40" s="45">
        <f>+U40</f>
        <v>-4055568266</v>
      </c>
      <c r="W40" s="45">
        <f>+V40</f>
        <v>-4055568266</v>
      </c>
      <c r="X40" s="45">
        <f t="shared" si="4"/>
        <v>-6541663465</v>
      </c>
      <c r="Y40" s="45">
        <f t="shared" si="4"/>
        <v>2487666142</v>
      </c>
      <c r="Z40" s="46">
        <f>+IF(X40&lt;&gt;0,+(Y40/X40)*100,0)</f>
        <v>-38.028036069263003</v>
      </c>
      <c r="AA40" s="47">
        <f t="shared" si="4"/>
        <v>-17690305849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-408277885</v>
      </c>
      <c r="H60">
        <v>-1570943</v>
      </c>
      <c r="J60">
        <v>-408277885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-18473001458</v>
      </c>
      <c r="D14" s="18"/>
      <c r="E14" s="19">
        <v>-19065459072</v>
      </c>
      <c r="F14" s="20">
        <v>-19065459072</v>
      </c>
      <c r="G14" s="20">
        <v>-431408836</v>
      </c>
      <c r="H14" s="20">
        <v>-580637493</v>
      </c>
      <c r="I14" s="20">
        <v>-1863246748</v>
      </c>
      <c r="J14" s="20">
        <v>-2875293077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-2875293077</v>
      </c>
      <c r="X14" s="20">
        <v>-4766364771</v>
      </c>
      <c r="Y14" s="20">
        <v>1891071694</v>
      </c>
      <c r="Z14" s="21">
        <v>-39.675345569559639</v>
      </c>
      <c r="AA14" s="22">
        <v>-19065459072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-18473001458</v>
      </c>
      <c r="D17" s="26">
        <f>SUM(D6:D16)</f>
        <v>0</v>
      </c>
      <c r="E17" s="27">
        <f t="shared" si="0"/>
        <v>-19065459072</v>
      </c>
      <c r="F17" s="28">
        <f t="shared" si="0"/>
        <v>-19065459072</v>
      </c>
      <c r="G17" s="28">
        <f t="shared" si="0"/>
        <v>-431408836</v>
      </c>
      <c r="H17" s="28">
        <f t="shared" si="0"/>
        <v>-580637493</v>
      </c>
      <c r="I17" s="28">
        <f t="shared" si="0"/>
        <v>-1863246748</v>
      </c>
      <c r="J17" s="28">
        <f t="shared" si="0"/>
        <v>-2875293077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-2875293077</v>
      </c>
      <c r="X17" s="28">
        <f t="shared" si="0"/>
        <v>-4766364771</v>
      </c>
      <c r="Y17" s="28">
        <f t="shared" si="0"/>
        <v>1891071694</v>
      </c>
      <c r="Z17" s="29">
        <f>+IF(X17&lt;&gt;0,+(Y17/X17)*100,0)</f>
        <v>-39.675345569559639</v>
      </c>
      <c r="AA17" s="30">
        <f>SUM(AA6:AA16)</f>
        <v>-19065459072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80352977</v>
      </c>
      <c r="F33" s="20">
        <v>80352977</v>
      </c>
      <c r="G33" s="20">
        <v>7999609</v>
      </c>
      <c r="H33" s="36">
        <v>15467521</v>
      </c>
      <c r="I33" s="36">
        <v>6514483</v>
      </c>
      <c r="J33" s="36">
        <v>29981613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29981613</v>
      </c>
      <c r="X33" s="36">
        <v>20088231</v>
      </c>
      <c r="Y33" s="20">
        <v>9893382</v>
      </c>
      <c r="Z33" s="21">
        <v>49.249642738576632</v>
      </c>
      <c r="AA33" s="22">
        <v>80352977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80352977</v>
      </c>
      <c r="F36" s="28">
        <f t="shared" si="2"/>
        <v>80352977</v>
      </c>
      <c r="G36" s="28">
        <f t="shared" si="2"/>
        <v>7999609</v>
      </c>
      <c r="H36" s="28">
        <f t="shared" si="2"/>
        <v>15467521</v>
      </c>
      <c r="I36" s="28">
        <f t="shared" si="2"/>
        <v>6514483</v>
      </c>
      <c r="J36" s="28">
        <f t="shared" si="2"/>
        <v>29981613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29981613</v>
      </c>
      <c r="X36" s="28">
        <f t="shared" si="2"/>
        <v>20088231</v>
      </c>
      <c r="Y36" s="28">
        <f t="shared" si="2"/>
        <v>9893382</v>
      </c>
      <c r="Z36" s="29">
        <f>+IF(X36&lt;&gt;0,+(Y36/X36)*100,0)</f>
        <v>49.249642738576632</v>
      </c>
      <c r="AA36" s="30">
        <f>SUM(AA31:AA35)</f>
        <v>80352977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-18473001458</v>
      </c>
      <c r="D38" s="32">
        <f>+D17+D27+D36</f>
        <v>0</v>
      </c>
      <c r="E38" s="33">
        <f t="shared" si="3"/>
        <v>-18985106095</v>
      </c>
      <c r="F38" s="2">
        <f t="shared" si="3"/>
        <v>-18985106095</v>
      </c>
      <c r="G38" s="2">
        <f t="shared" si="3"/>
        <v>-423409227</v>
      </c>
      <c r="H38" s="2">
        <f t="shared" si="3"/>
        <v>-565169972</v>
      </c>
      <c r="I38" s="2">
        <f t="shared" si="3"/>
        <v>-1856732265</v>
      </c>
      <c r="J38" s="2">
        <f t="shared" si="3"/>
        <v>-2845311464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-2845311464</v>
      </c>
      <c r="X38" s="2">
        <f t="shared" si="3"/>
        <v>-4746276540</v>
      </c>
      <c r="Y38" s="2">
        <f t="shared" si="3"/>
        <v>1900965076</v>
      </c>
      <c r="Z38" s="34">
        <f>+IF(X38&lt;&gt;0,+(Y38/X38)*100,0)</f>
        <v>-40.05171337951581</v>
      </c>
      <c r="AA38" s="35">
        <f>+AA17+AA27+AA36</f>
        <v>-18985106095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-423409227</v>
      </c>
      <c r="I39" s="2">
        <f>+H40+I60</f>
        <v>-988579199</v>
      </c>
      <c r="J39" s="2">
        <f>+G39</f>
        <v>0</v>
      </c>
      <c r="K39" s="2">
        <f>+I40+K60</f>
        <v>-2845311464</v>
      </c>
      <c r="L39" s="2">
        <f>+K40+L60</f>
        <v>-2845311464</v>
      </c>
      <c r="M39" s="2">
        <f>+L40+M60</f>
        <v>-2845311464</v>
      </c>
      <c r="N39" s="2">
        <f>+K39</f>
        <v>-2845311464</v>
      </c>
      <c r="O39" s="2">
        <f>+M40+O60</f>
        <v>-2845311464</v>
      </c>
      <c r="P39" s="2">
        <f>+O40+P60</f>
        <v>-2845311464</v>
      </c>
      <c r="Q39" s="2">
        <f>+P40+Q60</f>
        <v>-2845311464</v>
      </c>
      <c r="R39" s="2">
        <f>+O39</f>
        <v>-2845311464</v>
      </c>
      <c r="S39" s="2">
        <f>+Q40+S60</f>
        <v>-2845311464</v>
      </c>
      <c r="T39" s="2">
        <f>+S40+T60</f>
        <v>-2845311464</v>
      </c>
      <c r="U39" s="2">
        <f>+T40+U60</f>
        <v>-2845311464</v>
      </c>
      <c r="V39" s="2">
        <f>+S39</f>
        <v>-2845311464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-18473001458</v>
      </c>
      <c r="D40" s="43">
        <f t="shared" ref="D40:AA40" si="4">+D38+D39</f>
        <v>0</v>
      </c>
      <c r="E40" s="44">
        <f t="shared" si="4"/>
        <v>-18985106095</v>
      </c>
      <c r="F40" s="45">
        <f t="shared" si="4"/>
        <v>-18985106095</v>
      </c>
      <c r="G40" s="45">
        <f t="shared" si="4"/>
        <v>-423409227</v>
      </c>
      <c r="H40" s="45">
        <f t="shared" si="4"/>
        <v>-988579199</v>
      </c>
      <c r="I40" s="45">
        <f t="shared" si="4"/>
        <v>-2845311464</v>
      </c>
      <c r="J40" s="45">
        <f>+I40</f>
        <v>-2845311464</v>
      </c>
      <c r="K40" s="45">
        <f t="shared" si="4"/>
        <v>-2845311464</v>
      </c>
      <c r="L40" s="45">
        <f t="shared" si="4"/>
        <v>-2845311464</v>
      </c>
      <c r="M40" s="45">
        <f t="shared" si="4"/>
        <v>-2845311464</v>
      </c>
      <c r="N40" s="45">
        <f>+M40</f>
        <v>-2845311464</v>
      </c>
      <c r="O40" s="45">
        <f t="shared" si="4"/>
        <v>-2845311464</v>
      </c>
      <c r="P40" s="45">
        <f t="shared" si="4"/>
        <v>-2845311464</v>
      </c>
      <c r="Q40" s="45">
        <f t="shared" si="4"/>
        <v>-2845311464</v>
      </c>
      <c r="R40" s="45">
        <f>+Q40</f>
        <v>-2845311464</v>
      </c>
      <c r="S40" s="45">
        <f t="shared" si="4"/>
        <v>-2845311464</v>
      </c>
      <c r="T40" s="45">
        <f t="shared" si="4"/>
        <v>-2845311464</v>
      </c>
      <c r="U40" s="45">
        <f t="shared" si="4"/>
        <v>-2845311464</v>
      </c>
      <c r="V40" s="45">
        <f>+U40</f>
        <v>-2845311464</v>
      </c>
      <c r="W40" s="45">
        <f>+V40</f>
        <v>-2845311464</v>
      </c>
      <c r="X40" s="45">
        <f t="shared" si="4"/>
        <v>-4746276540</v>
      </c>
      <c r="Y40" s="45">
        <f t="shared" si="4"/>
        <v>1900965076</v>
      </c>
      <c r="Z40" s="46">
        <f>+IF(X40&lt;&gt;0,+(Y40/X40)*100,0)</f>
        <v>-40.05171337951581</v>
      </c>
      <c r="AA40" s="47">
        <f t="shared" si="4"/>
        <v>-18985106095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20342807000</v>
      </c>
      <c r="F7" s="20">
        <v>20342807000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5418980819</v>
      </c>
      <c r="Y7" s="20">
        <v>-5418980819</v>
      </c>
      <c r="Z7" s="21">
        <v>-100</v>
      </c>
      <c r="AA7" s="22">
        <v>20342807000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-15418734016</v>
      </c>
      <c r="F14" s="20">
        <v>-15418734016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-6315246904</v>
      </c>
      <c r="Y14" s="20">
        <v>6315246904</v>
      </c>
      <c r="Z14" s="21">
        <v>-100</v>
      </c>
      <c r="AA14" s="22">
        <v>-15418734016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4924072984</v>
      </c>
      <c r="F17" s="28">
        <f t="shared" si="0"/>
        <v>4924072984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-896266085</v>
      </c>
      <c r="Y17" s="28">
        <f t="shared" si="0"/>
        <v>896266085</v>
      </c>
      <c r="Z17" s="29">
        <f>+IF(X17&lt;&gt;0,+(Y17/X17)*100,0)</f>
        <v>-100</v>
      </c>
      <c r="AA17" s="30">
        <f>SUM(AA6:AA16)</f>
        <v>4924072984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4924072984</v>
      </c>
      <c r="F38" s="2">
        <f t="shared" si="3"/>
        <v>4924072984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-896266085</v>
      </c>
      <c r="Y38" s="2">
        <f t="shared" si="3"/>
        <v>896266085</v>
      </c>
      <c r="Z38" s="34">
        <f>+IF(X38&lt;&gt;0,+(Y38/X38)*100,0)</f>
        <v>-100</v>
      </c>
      <c r="AA38" s="35">
        <f>+AA17+AA27+AA36</f>
        <v>4924072984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4924072984</v>
      </c>
      <c r="F40" s="45">
        <f t="shared" si="4"/>
        <v>4924072984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-896266085</v>
      </c>
      <c r="Y40" s="45">
        <f t="shared" si="4"/>
        <v>896266085</v>
      </c>
      <c r="Z40" s="46">
        <f>+IF(X40&lt;&gt;0,+(Y40/X40)*100,0)</f>
        <v>-100</v>
      </c>
      <c r="AA40" s="47">
        <f t="shared" si="4"/>
        <v>4924072984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-2694539</v>
      </c>
      <c r="D39" s="32"/>
      <c r="E39" s="33"/>
      <c r="F39" s="2"/>
      <c r="G39" s="2">
        <v>8773422</v>
      </c>
      <c r="H39" s="2">
        <f>+G40+H60</f>
        <v>7202479</v>
      </c>
      <c r="I39" s="2">
        <f>+H40+I60</f>
        <v>7202479</v>
      </c>
      <c r="J39" s="2">
        <f>+G39</f>
        <v>8773422</v>
      </c>
      <c r="K39" s="2">
        <f>+I40+K60</f>
        <v>7202479</v>
      </c>
      <c r="L39" s="2">
        <f>+K40+L60</f>
        <v>7202479</v>
      </c>
      <c r="M39" s="2">
        <f>+L40+M60</f>
        <v>7202479</v>
      </c>
      <c r="N39" s="2">
        <f>+K39</f>
        <v>7202479</v>
      </c>
      <c r="O39" s="2">
        <f>+M40+O60</f>
        <v>7202479</v>
      </c>
      <c r="P39" s="2">
        <f>+O40+P60</f>
        <v>7202479</v>
      </c>
      <c r="Q39" s="2">
        <f>+P40+Q60</f>
        <v>7202479</v>
      </c>
      <c r="R39" s="2">
        <f>+O39</f>
        <v>7202479</v>
      </c>
      <c r="S39" s="2">
        <f>+Q40+S60</f>
        <v>7202479</v>
      </c>
      <c r="T39" s="2">
        <f>+S40+T60</f>
        <v>7202479</v>
      </c>
      <c r="U39" s="2">
        <f>+T40+U60</f>
        <v>7202479</v>
      </c>
      <c r="V39" s="2">
        <f>+S39</f>
        <v>7202479</v>
      </c>
      <c r="W39" s="2">
        <f>+G39</f>
        <v>8773422</v>
      </c>
      <c r="X39" s="2"/>
      <c r="Y39" s="2">
        <f>+W39-X39</f>
        <v>8773422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-2694539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8773422</v>
      </c>
      <c r="H40" s="45">
        <f t="shared" si="4"/>
        <v>7202479</v>
      </c>
      <c r="I40" s="45">
        <f t="shared" si="4"/>
        <v>7202479</v>
      </c>
      <c r="J40" s="45">
        <f>+I40</f>
        <v>7202479</v>
      </c>
      <c r="K40" s="45">
        <f t="shared" si="4"/>
        <v>7202479</v>
      </c>
      <c r="L40" s="45">
        <f t="shared" si="4"/>
        <v>7202479</v>
      </c>
      <c r="M40" s="45">
        <f t="shared" si="4"/>
        <v>7202479</v>
      </c>
      <c r="N40" s="45">
        <f>+M40</f>
        <v>7202479</v>
      </c>
      <c r="O40" s="45">
        <f t="shared" si="4"/>
        <v>7202479</v>
      </c>
      <c r="P40" s="45">
        <f t="shared" si="4"/>
        <v>7202479</v>
      </c>
      <c r="Q40" s="45">
        <f t="shared" si="4"/>
        <v>7202479</v>
      </c>
      <c r="R40" s="45">
        <f>+Q40</f>
        <v>7202479</v>
      </c>
      <c r="S40" s="45">
        <f t="shared" si="4"/>
        <v>7202479</v>
      </c>
      <c r="T40" s="45">
        <f t="shared" si="4"/>
        <v>7202479</v>
      </c>
      <c r="U40" s="45">
        <f t="shared" si="4"/>
        <v>7202479</v>
      </c>
      <c r="V40" s="45">
        <f>+U40</f>
        <v>7202479</v>
      </c>
      <c r="W40" s="45">
        <f>+V40</f>
        <v>7202479</v>
      </c>
      <c r="X40" s="45">
        <f t="shared" si="4"/>
        <v>0</v>
      </c>
      <c r="Y40" s="45">
        <f t="shared" si="4"/>
        <v>8773422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8773422</v>
      </c>
      <c r="H60">
        <v>-1570943</v>
      </c>
      <c r="J60">
        <v>8773422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-569833150</v>
      </c>
      <c r="D14" s="18"/>
      <c r="E14" s="19">
        <v>-2616461381</v>
      </c>
      <c r="F14" s="20">
        <v>-2616461381</v>
      </c>
      <c r="G14" s="20">
        <v>-185570806</v>
      </c>
      <c r="H14" s="20">
        <v>-102858045</v>
      </c>
      <c r="I14" s="20">
        <v>-15000000</v>
      </c>
      <c r="J14" s="20">
        <v>-303428851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-303428851</v>
      </c>
      <c r="X14" s="20">
        <v>-654115347</v>
      </c>
      <c r="Y14" s="20">
        <v>350686496</v>
      </c>
      <c r="Z14" s="21">
        <v>-53.61233268847306</v>
      </c>
      <c r="AA14" s="22">
        <v>-2616461381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-569833150</v>
      </c>
      <c r="D17" s="26">
        <f>SUM(D6:D16)</f>
        <v>0</v>
      </c>
      <c r="E17" s="27">
        <f t="shared" si="0"/>
        <v>-2616461381</v>
      </c>
      <c r="F17" s="28">
        <f t="shared" si="0"/>
        <v>-2616461381</v>
      </c>
      <c r="G17" s="28">
        <f t="shared" si="0"/>
        <v>-185570806</v>
      </c>
      <c r="H17" s="28">
        <f t="shared" si="0"/>
        <v>-102858045</v>
      </c>
      <c r="I17" s="28">
        <f t="shared" si="0"/>
        <v>-15000000</v>
      </c>
      <c r="J17" s="28">
        <f t="shared" si="0"/>
        <v>-303428851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-303428851</v>
      </c>
      <c r="X17" s="28">
        <f t="shared" si="0"/>
        <v>-654115347</v>
      </c>
      <c r="Y17" s="28">
        <f t="shared" si="0"/>
        <v>350686496</v>
      </c>
      <c r="Z17" s="29">
        <f>+IF(X17&lt;&gt;0,+(Y17/X17)*100,0)</f>
        <v>-53.61233268847306</v>
      </c>
      <c r="AA17" s="30">
        <f>SUM(AA6:AA16)</f>
        <v>-2616461381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1238055</v>
      </c>
      <c r="I33" s="36">
        <v>198649</v>
      </c>
      <c r="J33" s="36">
        <v>1436704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1436704</v>
      </c>
      <c r="X33" s="36"/>
      <c r="Y33" s="20">
        <v>1436704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1238055</v>
      </c>
      <c r="I36" s="28">
        <f t="shared" si="2"/>
        <v>198649</v>
      </c>
      <c r="J36" s="28">
        <f t="shared" si="2"/>
        <v>1436704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1436704</v>
      </c>
      <c r="X36" s="28">
        <f t="shared" si="2"/>
        <v>0</v>
      </c>
      <c r="Y36" s="28">
        <f t="shared" si="2"/>
        <v>1436704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-569833150</v>
      </c>
      <c r="D38" s="32">
        <f>+D17+D27+D36</f>
        <v>0</v>
      </c>
      <c r="E38" s="33">
        <f t="shared" si="3"/>
        <v>-2616461381</v>
      </c>
      <c r="F38" s="2">
        <f t="shared" si="3"/>
        <v>-2616461381</v>
      </c>
      <c r="G38" s="2">
        <f t="shared" si="3"/>
        <v>-185570806</v>
      </c>
      <c r="H38" s="2">
        <f t="shared" si="3"/>
        <v>-101619990</v>
      </c>
      <c r="I38" s="2">
        <f t="shared" si="3"/>
        <v>-14801351</v>
      </c>
      <c r="J38" s="2">
        <f t="shared" si="3"/>
        <v>-301992147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-301992147</v>
      </c>
      <c r="X38" s="2">
        <f t="shared" si="3"/>
        <v>-654115347</v>
      </c>
      <c r="Y38" s="2">
        <f t="shared" si="3"/>
        <v>352123200</v>
      </c>
      <c r="Z38" s="34">
        <f>+IF(X38&lt;&gt;0,+(Y38/X38)*100,0)</f>
        <v>-53.831973460790849</v>
      </c>
      <c r="AA38" s="35">
        <f>+AA17+AA27+AA36</f>
        <v>-2616461381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-185570806</v>
      </c>
      <c r="I39" s="2">
        <f>+H40+I60</f>
        <v>-287190796</v>
      </c>
      <c r="J39" s="2">
        <f>+G39</f>
        <v>0</v>
      </c>
      <c r="K39" s="2">
        <f>+I40+K60</f>
        <v>-301992147</v>
      </c>
      <c r="L39" s="2">
        <f>+K40+L60</f>
        <v>-301992147</v>
      </c>
      <c r="M39" s="2">
        <f>+L40+M60</f>
        <v>-301992147</v>
      </c>
      <c r="N39" s="2">
        <f>+K39</f>
        <v>-301992147</v>
      </c>
      <c r="O39" s="2">
        <f>+M40+O60</f>
        <v>-301992147</v>
      </c>
      <c r="P39" s="2">
        <f>+O40+P60</f>
        <v>-301992147</v>
      </c>
      <c r="Q39" s="2">
        <f>+P40+Q60</f>
        <v>-301992147</v>
      </c>
      <c r="R39" s="2">
        <f>+O39</f>
        <v>-301992147</v>
      </c>
      <c r="S39" s="2">
        <f>+Q40+S60</f>
        <v>-301992147</v>
      </c>
      <c r="T39" s="2">
        <f>+S40+T60</f>
        <v>-301992147</v>
      </c>
      <c r="U39" s="2">
        <f>+T40+U60</f>
        <v>-301992147</v>
      </c>
      <c r="V39" s="2">
        <f>+S39</f>
        <v>-301992147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-569833150</v>
      </c>
      <c r="D40" s="43">
        <f t="shared" ref="D40:AA40" si="4">+D38+D39</f>
        <v>0</v>
      </c>
      <c r="E40" s="44">
        <f t="shared" si="4"/>
        <v>-2616461381</v>
      </c>
      <c r="F40" s="45">
        <f t="shared" si="4"/>
        <v>-2616461381</v>
      </c>
      <c r="G40" s="45">
        <f t="shared" si="4"/>
        <v>-185570806</v>
      </c>
      <c r="H40" s="45">
        <f t="shared" si="4"/>
        <v>-287190796</v>
      </c>
      <c r="I40" s="45">
        <f t="shared" si="4"/>
        <v>-301992147</v>
      </c>
      <c r="J40" s="45">
        <f>+I40</f>
        <v>-301992147</v>
      </c>
      <c r="K40" s="45">
        <f t="shared" si="4"/>
        <v>-301992147</v>
      </c>
      <c r="L40" s="45">
        <f t="shared" si="4"/>
        <v>-301992147</v>
      </c>
      <c r="M40" s="45">
        <f t="shared" si="4"/>
        <v>-301992147</v>
      </c>
      <c r="N40" s="45">
        <f>+M40</f>
        <v>-301992147</v>
      </c>
      <c r="O40" s="45">
        <f t="shared" si="4"/>
        <v>-301992147</v>
      </c>
      <c r="P40" s="45">
        <f t="shared" si="4"/>
        <v>-301992147</v>
      </c>
      <c r="Q40" s="45">
        <f t="shared" si="4"/>
        <v>-301992147</v>
      </c>
      <c r="R40" s="45">
        <f>+Q40</f>
        <v>-301992147</v>
      </c>
      <c r="S40" s="45">
        <f t="shared" si="4"/>
        <v>-301992147</v>
      </c>
      <c r="T40" s="45">
        <f t="shared" si="4"/>
        <v>-301992147</v>
      </c>
      <c r="U40" s="45">
        <f t="shared" si="4"/>
        <v>-301992147</v>
      </c>
      <c r="V40" s="45">
        <f>+U40</f>
        <v>-301992147</v>
      </c>
      <c r="W40" s="45">
        <f>+V40</f>
        <v>-301992147</v>
      </c>
      <c r="X40" s="45">
        <f t="shared" si="4"/>
        <v>-654115347</v>
      </c>
      <c r="Y40" s="45">
        <f t="shared" si="4"/>
        <v>352123200</v>
      </c>
      <c r="Z40" s="46">
        <f>+IF(X40&lt;&gt;0,+(Y40/X40)*100,0)</f>
        <v>-53.831973460790849</v>
      </c>
      <c r="AA40" s="47">
        <f t="shared" si="4"/>
        <v>-2616461381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-170748653</v>
      </c>
      <c r="D14" s="18"/>
      <c r="E14" s="19">
        <v>-556242237</v>
      </c>
      <c r="F14" s="20">
        <v>-556242237</v>
      </c>
      <c r="G14" s="20">
        <v>-54766805</v>
      </c>
      <c r="H14" s="20">
        <v>-65297988</v>
      </c>
      <c r="I14" s="20">
        <v>-61546922</v>
      </c>
      <c r="J14" s="20">
        <v>-181611715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-181611715</v>
      </c>
      <c r="X14" s="20">
        <v>-139060560</v>
      </c>
      <c r="Y14" s="20">
        <v>-42551155</v>
      </c>
      <c r="Z14" s="21">
        <v>30.599010244169879</v>
      </c>
      <c r="AA14" s="22">
        <v>-556242237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-170748653</v>
      </c>
      <c r="D17" s="26">
        <f>SUM(D6:D16)</f>
        <v>0</v>
      </c>
      <c r="E17" s="27">
        <f t="shared" si="0"/>
        <v>-556242237</v>
      </c>
      <c r="F17" s="28">
        <f t="shared" si="0"/>
        <v>-556242237</v>
      </c>
      <c r="G17" s="28">
        <f t="shared" si="0"/>
        <v>-54766805</v>
      </c>
      <c r="H17" s="28">
        <f t="shared" si="0"/>
        <v>-65297988</v>
      </c>
      <c r="I17" s="28">
        <f t="shared" si="0"/>
        <v>-61546922</v>
      </c>
      <c r="J17" s="28">
        <f t="shared" si="0"/>
        <v>-181611715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-181611715</v>
      </c>
      <c r="X17" s="28">
        <f t="shared" si="0"/>
        <v>-139060560</v>
      </c>
      <c r="Y17" s="28">
        <f t="shared" si="0"/>
        <v>-42551155</v>
      </c>
      <c r="Z17" s="29">
        <f>+IF(X17&lt;&gt;0,+(Y17/X17)*100,0)</f>
        <v>30.599010244169879</v>
      </c>
      <c r="AA17" s="30">
        <f>SUM(AA6:AA16)</f>
        <v>-556242237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-170748653</v>
      </c>
      <c r="D38" s="32">
        <f>+D17+D27+D36</f>
        <v>0</v>
      </c>
      <c r="E38" s="33">
        <f t="shared" si="3"/>
        <v>-556242237</v>
      </c>
      <c r="F38" s="2">
        <f t="shared" si="3"/>
        <v>-556242237</v>
      </c>
      <c r="G38" s="2">
        <f t="shared" si="3"/>
        <v>-54766805</v>
      </c>
      <c r="H38" s="2">
        <f t="shared" si="3"/>
        <v>-65297988</v>
      </c>
      <c r="I38" s="2">
        <f t="shared" si="3"/>
        <v>-61546922</v>
      </c>
      <c r="J38" s="2">
        <f t="shared" si="3"/>
        <v>-181611715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-181611715</v>
      </c>
      <c r="X38" s="2">
        <f t="shared" si="3"/>
        <v>-139060560</v>
      </c>
      <c r="Y38" s="2">
        <f t="shared" si="3"/>
        <v>-42551155</v>
      </c>
      <c r="Z38" s="34">
        <f>+IF(X38&lt;&gt;0,+(Y38/X38)*100,0)</f>
        <v>30.599010244169879</v>
      </c>
      <c r="AA38" s="35">
        <f>+AA17+AA27+AA36</f>
        <v>-556242237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-54766805</v>
      </c>
      <c r="I39" s="2">
        <f>+H40+I60</f>
        <v>-120064793</v>
      </c>
      <c r="J39" s="2">
        <f>+G39</f>
        <v>0</v>
      </c>
      <c r="K39" s="2">
        <f>+I40+K60</f>
        <v>-181611715</v>
      </c>
      <c r="L39" s="2">
        <f>+K40+L60</f>
        <v>-181611715</v>
      </c>
      <c r="M39" s="2">
        <f>+L40+M60</f>
        <v>-181611715</v>
      </c>
      <c r="N39" s="2">
        <f>+K39</f>
        <v>-181611715</v>
      </c>
      <c r="O39" s="2">
        <f>+M40+O60</f>
        <v>-181611715</v>
      </c>
      <c r="P39" s="2">
        <f>+O40+P60</f>
        <v>-181611715</v>
      </c>
      <c r="Q39" s="2">
        <f>+P40+Q60</f>
        <v>-181611715</v>
      </c>
      <c r="R39" s="2">
        <f>+O39</f>
        <v>-181611715</v>
      </c>
      <c r="S39" s="2">
        <f>+Q40+S60</f>
        <v>-181611715</v>
      </c>
      <c r="T39" s="2">
        <f>+S40+T60</f>
        <v>-181611715</v>
      </c>
      <c r="U39" s="2">
        <f>+T40+U60</f>
        <v>-181611715</v>
      </c>
      <c r="V39" s="2">
        <f>+S39</f>
        <v>-181611715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-170748653</v>
      </c>
      <c r="D40" s="43">
        <f t="shared" ref="D40:AA40" si="4">+D38+D39</f>
        <v>0</v>
      </c>
      <c r="E40" s="44">
        <f t="shared" si="4"/>
        <v>-556242237</v>
      </c>
      <c r="F40" s="45">
        <f t="shared" si="4"/>
        <v>-556242237</v>
      </c>
      <c r="G40" s="45">
        <f t="shared" si="4"/>
        <v>-54766805</v>
      </c>
      <c r="H40" s="45">
        <f t="shared" si="4"/>
        <v>-120064793</v>
      </c>
      <c r="I40" s="45">
        <f t="shared" si="4"/>
        <v>-181611715</v>
      </c>
      <c r="J40" s="45">
        <f>+I40</f>
        <v>-181611715</v>
      </c>
      <c r="K40" s="45">
        <f t="shared" si="4"/>
        <v>-181611715</v>
      </c>
      <c r="L40" s="45">
        <f t="shared" si="4"/>
        <v>-181611715</v>
      </c>
      <c r="M40" s="45">
        <f t="shared" si="4"/>
        <v>-181611715</v>
      </c>
      <c r="N40" s="45">
        <f>+M40</f>
        <v>-181611715</v>
      </c>
      <c r="O40" s="45">
        <f t="shared" si="4"/>
        <v>-181611715</v>
      </c>
      <c r="P40" s="45">
        <f t="shared" si="4"/>
        <v>-181611715</v>
      </c>
      <c r="Q40" s="45">
        <f t="shared" si="4"/>
        <v>-181611715</v>
      </c>
      <c r="R40" s="45">
        <f>+Q40</f>
        <v>-181611715</v>
      </c>
      <c r="S40" s="45">
        <f t="shared" si="4"/>
        <v>-181611715</v>
      </c>
      <c r="T40" s="45">
        <f t="shared" si="4"/>
        <v>-181611715</v>
      </c>
      <c r="U40" s="45">
        <f t="shared" si="4"/>
        <v>-181611715</v>
      </c>
      <c r="V40" s="45">
        <f>+U40</f>
        <v>-181611715</v>
      </c>
      <c r="W40" s="45">
        <f>+V40</f>
        <v>-181611715</v>
      </c>
      <c r="X40" s="45">
        <f t="shared" si="4"/>
        <v>-139060560</v>
      </c>
      <c r="Y40" s="45">
        <f t="shared" si="4"/>
        <v>-42551155</v>
      </c>
      <c r="Z40" s="46">
        <f>+IF(X40&lt;&gt;0,+(Y40/X40)*100,0)</f>
        <v>30.599010244169879</v>
      </c>
      <c r="AA40" s="47">
        <f t="shared" si="4"/>
        <v>-556242237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380622192</v>
      </c>
      <c r="D7" s="18"/>
      <c r="E7" s="19">
        <v>526018745</v>
      </c>
      <c r="F7" s="20">
        <v>526018745</v>
      </c>
      <c r="G7" s="20">
        <v>38623386</v>
      </c>
      <c r="H7" s="20">
        <v>42645263</v>
      </c>
      <c r="I7" s="20">
        <v>35603439</v>
      </c>
      <c r="J7" s="20">
        <v>116872088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116872088</v>
      </c>
      <c r="X7" s="20">
        <v>131504691</v>
      </c>
      <c r="Y7" s="20">
        <v>-14632603</v>
      </c>
      <c r="Z7" s="21">
        <v>-11.127057817275887</v>
      </c>
      <c r="AA7" s="22">
        <v>526018745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>
        <v>1700000</v>
      </c>
      <c r="I9" s="20"/>
      <c r="J9" s="20">
        <v>1700000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1700000</v>
      </c>
      <c r="X9" s="20">
        <v>999999</v>
      </c>
      <c r="Y9" s="20">
        <v>700001</v>
      </c>
      <c r="Z9" s="21">
        <v>70.000170000170002</v>
      </c>
      <c r="AA9" s="22">
        <v>4000000</v>
      </c>
    </row>
    <row r="10" spans="1:27" ht="13.5" x14ac:dyDescent="0.25">
      <c r="A10" s="23" t="s">
        <v>38</v>
      </c>
      <c r="B10" s="17" t="s">
        <v>6</v>
      </c>
      <c r="C10" s="18">
        <v>28627000</v>
      </c>
      <c r="D10" s="18"/>
      <c r="E10" s="19">
        <v>23519000</v>
      </c>
      <c r="F10" s="20">
        <v>23519000</v>
      </c>
      <c r="G10" s="20">
        <v>9000000</v>
      </c>
      <c r="H10" s="20"/>
      <c r="I10" s="20"/>
      <c r="J10" s="20">
        <v>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9000000</v>
      </c>
      <c r="X10" s="20">
        <v>5879751</v>
      </c>
      <c r="Y10" s="20">
        <v>3120249</v>
      </c>
      <c r="Z10" s="21">
        <v>53.067706438588978</v>
      </c>
      <c r="AA10" s="22">
        <v>23519000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-377847688</v>
      </c>
      <c r="D14" s="18"/>
      <c r="E14" s="19">
        <v>-644087187</v>
      </c>
      <c r="F14" s="20">
        <v>-644087187</v>
      </c>
      <c r="G14" s="20">
        <v>-52845595</v>
      </c>
      <c r="H14" s="20">
        <v>-61596798</v>
      </c>
      <c r="I14" s="20">
        <v>-36809494</v>
      </c>
      <c r="J14" s="20">
        <v>-151251887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-151251887</v>
      </c>
      <c r="X14" s="20">
        <v>-161021805</v>
      </c>
      <c r="Y14" s="20">
        <v>9769918</v>
      </c>
      <c r="Z14" s="21">
        <v>-6.0674503058762754</v>
      </c>
      <c r="AA14" s="22">
        <v>-644087187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29461045</v>
      </c>
      <c r="F15" s="20">
        <v>29461045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7365261</v>
      </c>
      <c r="Y15" s="20">
        <v>-7365261</v>
      </c>
      <c r="Z15" s="21">
        <v>-100</v>
      </c>
      <c r="AA15" s="22">
        <v>29461045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31401504</v>
      </c>
      <c r="D17" s="26">
        <f>SUM(D6:D16)</f>
        <v>0</v>
      </c>
      <c r="E17" s="27">
        <f t="shared" si="0"/>
        <v>-61088397</v>
      </c>
      <c r="F17" s="28">
        <f t="shared" si="0"/>
        <v>-61088397</v>
      </c>
      <c r="G17" s="28">
        <f t="shared" si="0"/>
        <v>-5222209</v>
      </c>
      <c r="H17" s="28">
        <f t="shared" si="0"/>
        <v>-17251535</v>
      </c>
      <c r="I17" s="28">
        <f t="shared" si="0"/>
        <v>-1206055</v>
      </c>
      <c r="J17" s="28">
        <f t="shared" si="0"/>
        <v>-23679799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-23679799</v>
      </c>
      <c r="X17" s="28">
        <f t="shared" si="0"/>
        <v>-15272103</v>
      </c>
      <c r="Y17" s="28">
        <f t="shared" si="0"/>
        <v>-8407696</v>
      </c>
      <c r="Z17" s="29">
        <f>+IF(X17&lt;&gt;0,+(Y17/X17)*100,0)</f>
        <v>55.052640752881253</v>
      </c>
      <c r="AA17" s="30">
        <f>SUM(AA6:AA16)</f>
        <v>-61088397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-47640071</v>
      </c>
      <c r="D26" s="18"/>
      <c r="E26" s="19">
        <v>-28219000</v>
      </c>
      <c r="F26" s="20">
        <v>-28219000</v>
      </c>
      <c r="G26" s="20">
        <v>-3983474</v>
      </c>
      <c r="H26" s="20">
        <v>-5488972</v>
      </c>
      <c r="I26" s="20">
        <v>-5339163</v>
      </c>
      <c r="J26" s="20">
        <v>-14811609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-14811609</v>
      </c>
      <c r="X26" s="20">
        <v>-7054749</v>
      </c>
      <c r="Y26" s="20">
        <v>-7756860</v>
      </c>
      <c r="Z26" s="21">
        <v>109.95231722631095</v>
      </c>
      <c r="AA26" s="22">
        <v>-28219000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-47640071</v>
      </c>
      <c r="D27" s="26">
        <f>SUM(D21:D26)</f>
        <v>0</v>
      </c>
      <c r="E27" s="27">
        <f t="shared" si="1"/>
        <v>-28219000</v>
      </c>
      <c r="F27" s="28">
        <f t="shared" si="1"/>
        <v>-28219000</v>
      </c>
      <c r="G27" s="28">
        <f t="shared" si="1"/>
        <v>-3983474</v>
      </c>
      <c r="H27" s="28">
        <f t="shared" si="1"/>
        <v>-5488972</v>
      </c>
      <c r="I27" s="28">
        <f t="shared" si="1"/>
        <v>-5339163</v>
      </c>
      <c r="J27" s="28">
        <f t="shared" si="1"/>
        <v>-14811609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-14811609</v>
      </c>
      <c r="X27" s="28">
        <f t="shared" si="1"/>
        <v>-7054749</v>
      </c>
      <c r="Y27" s="28">
        <f t="shared" si="1"/>
        <v>-7756860</v>
      </c>
      <c r="Z27" s="29">
        <f>+IF(X27&lt;&gt;0,+(Y27/X27)*100,0)</f>
        <v>109.95231722631095</v>
      </c>
      <c r="AA27" s="30">
        <f>SUM(AA21:AA26)</f>
        <v>-28219000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1109087</v>
      </c>
      <c r="D33" s="18"/>
      <c r="E33" s="19"/>
      <c r="F33" s="20"/>
      <c r="G33" s="20">
        <v>37242</v>
      </c>
      <c r="H33" s="36">
        <v>99972</v>
      </c>
      <c r="I33" s="36">
        <v>38290</v>
      </c>
      <c r="J33" s="36">
        <v>175504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175504</v>
      </c>
      <c r="X33" s="36"/>
      <c r="Y33" s="20">
        <v>175504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1109087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37242</v>
      </c>
      <c r="H36" s="28">
        <f t="shared" si="2"/>
        <v>99972</v>
      </c>
      <c r="I36" s="28">
        <f t="shared" si="2"/>
        <v>38290</v>
      </c>
      <c r="J36" s="28">
        <f t="shared" si="2"/>
        <v>175504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175504</v>
      </c>
      <c r="X36" s="28">
        <f t="shared" si="2"/>
        <v>0</v>
      </c>
      <c r="Y36" s="28">
        <f t="shared" si="2"/>
        <v>175504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-15129480</v>
      </c>
      <c r="D38" s="32">
        <f>+D17+D27+D36</f>
        <v>0</v>
      </c>
      <c r="E38" s="33">
        <f t="shared" si="3"/>
        <v>-89307397</v>
      </c>
      <c r="F38" s="2">
        <f t="shared" si="3"/>
        <v>-89307397</v>
      </c>
      <c r="G38" s="2">
        <f t="shared" si="3"/>
        <v>-9168441</v>
      </c>
      <c r="H38" s="2">
        <f t="shared" si="3"/>
        <v>-22640535</v>
      </c>
      <c r="I38" s="2">
        <f t="shared" si="3"/>
        <v>-6506928</v>
      </c>
      <c r="J38" s="2">
        <f t="shared" si="3"/>
        <v>-38315904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-38315904</v>
      </c>
      <c r="X38" s="2">
        <f t="shared" si="3"/>
        <v>-22326852</v>
      </c>
      <c r="Y38" s="2">
        <f t="shared" si="3"/>
        <v>-15989052</v>
      </c>
      <c r="Z38" s="34">
        <f>+IF(X38&lt;&gt;0,+(Y38/X38)*100,0)</f>
        <v>71.613553043662407</v>
      </c>
      <c r="AA38" s="35">
        <f>+AA17+AA27+AA36</f>
        <v>-89307397</v>
      </c>
    </row>
    <row r="39" spans="1:27" ht="13.5" x14ac:dyDescent="0.25">
      <c r="A39" s="23" t="s">
        <v>60</v>
      </c>
      <c r="B39" s="17"/>
      <c r="C39" s="32">
        <v>-166980886</v>
      </c>
      <c r="D39" s="32"/>
      <c r="E39" s="33"/>
      <c r="F39" s="2"/>
      <c r="G39" s="2">
        <v>-182669119</v>
      </c>
      <c r="H39" s="2">
        <f>+G40+H60</f>
        <v>-191837560</v>
      </c>
      <c r="I39" s="2">
        <f>+H40+I60</f>
        <v>-214478095</v>
      </c>
      <c r="J39" s="2">
        <f>+G39</f>
        <v>-182669119</v>
      </c>
      <c r="K39" s="2">
        <f>+I40+K60</f>
        <v>-220985023</v>
      </c>
      <c r="L39" s="2">
        <f>+K40+L60</f>
        <v>-220985023</v>
      </c>
      <c r="M39" s="2">
        <f>+L40+M60</f>
        <v>-220985023</v>
      </c>
      <c r="N39" s="2">
        <f>+K39</f>
        <v>-220985023</v>
      </c>
      <c r="O39" s="2">
        <f>+M40+O60</f>
        <v>-220985023</v>
      </c>
      <c r="P39" s="2">
        <f>+O40+P60</f>
        <v>-220985023</v>
      </c>
      <c r="Q39" s="2">
        <f>+P40+Q60</f>
        <v>-220985023</v>
      </c>
      <c r="R39" s="2">
        <f>+O39</f>
        <v>-220985023</v>
      </c>
      <c r="S39" s="2">
        <f>+Q40+S60</f>
        <v>-220985023</v>
      </c>
      <c r="T39" s="2">
        <f>+S40+T60</f>
        <v>-220985023</v>
      </c>
      <c r="U39" s="2">
        <f>+T40+U60</f>
        <v>-220985023</v>
      </c>
      <c r="V39" s="2">
        <f>+S39</f>
        <v>-220985023</v>
      </c>
      <c r="W39" s="2">
        <f>+G39</f>
        <v>-182669119</v>
      </c>
      <c r="X39" s="2"/>
      <c r="Y39" s="2">
        <f>+W39-X39</f>
        <v>-182669119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-182110366</v>
      </c>
      <c r="D40" s="43">
        <f t="shared" ref="D40:AA40" si="4">+D38+D39</f>
        <v>0</v>
      </c>
      <c r="E40" s="44">
        <f t="shared" si="4"/>
        <v>-89307397</v>
      </c>
      <c r="F40" s="45">
        <f t="shared" si="4"/>
        <v>-89307397</v>
      </c>
      <c r="G40" s="45">
        <f t="shared" si="4"/>
        <v>-191837560</v>
      </c>
      <c r="H40" s="45">
        <f t="shared" si="4"/>
        <v>-214478095</v>
      </c>
      <c r="I40" s="45">
        <f t="shared" si="4"/>
        <v>-220985023</v>
      </c>
      <c r="J40" s="45">
        <f>+I40</f>
        <v>-220985023</v>
      </c>
      <c r="K40" s="45">
        <f t="shared" si="4"/>
        <v>-220985023</v>
      </c>
      <c r="L40" s="45">
        <f t="shared" si="4"/>
        <v>-220985023</v>
      </c>
      <c r="M40" s="45">
        <f t="shared" si="4"/>
        <v>-220985023</v>
      </c>
      <c r="N40" s="45">
        <f>+M40</f>
        <v>-220985023</v>
      </c>
      <c r="O40" s="45">
        <f t="shared" si="4"/>
        <v>-220985023</v>
      </c>
      <c r="P40" s="45">
        <f t="shared" si="4"/>
        <v>-220985023</v>
      </c>
      <c r="Q40" s="45">
        <f t="shared" si="4"/>
        <v>-220985023</v>
      </c>
      <c r="R40" s="45">
        <f>+Q40</f>
        <v>-220985023</v>
      </c>
      <c r="S40" s="45">
        <f t="shared" si="4"/>
        <v>-220985023</v>
      </c>
      <c r="T40" s="45">
        <f t="shared" si="4"/>
        <v>-220985023</v>
      </c>
      <c r="U40" s="45">
        <f t="shared" si="4"/>
        <v>-220985023</v>
      </c>
      <c r="V40" s="45">
        <f>+U40</f>
        <v>-220985023</v>
      </c>
      <c r="W40" s="45">
        <f>+V40</f>
        <v>-220985023</v>
      </c>
      <c r="X40" s="45">
        <f t="shared" si="4"/>
        <v>-22326852</v>
      </c>
      <c r="Y40" s="45">
        <f t="shared" si="4"/>
        <v>-198658171</v>
      </c>
      <c r="Z40" s="46">
        <f>+IF(X40&lt;&gt;0,+(Y40/X40)*100,0)</f>
        <v>889.77241843140268</v>
      </c>
      <c r="AA40" s="47">
        <f t="shared" si="4"/>
        <v>-89307397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-182669119</v>
      </c>
      <c r="J60">
        <v>-182669119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36580462</v>
      </c>
      <c r="D6" s="18"/>
      <c r="E6" s="19"/>
      <c r="F6" s="20"/>
      <c r="G6" s="20"/>
      <c r="H6" s="20">
        <v>12932612</v>
      </c>
      <c r="I6" s="20">
        <v>8313962</v>
      </c>
      <c r="J6" s="20">
        <v>21246574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21246574</v>
      </c>
      <c r="X6" s="20"/>
      <c r="Y6" s="20">
        <v>21246574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1388644638</v>
      </c>
      <c r="F7" s="20">
        <v>1388644638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314079517</v>
      </c>
      <c r="Y7" s="20">
        <v>-314079517</v>
      </c>
      <c r="Z7" s="21">
        <v>-100</v>
      </c>
      <c r="AA7" s="22">
        <v>1388644638</v>
      </c>
    </row>
    <row r="8" spans="1:27" ht="13.5" x14ac:dyDescent="0.25">
      <c r="A8" s="23" t="s">
        <v>36</v>
      </c>
      <c r="B8" s="17" t="s">
        <v>32</v>
      </c>
      <c r="C8" s="18">
        <v>19464</v>
      </c>
      <c r="D8" s="18"/>
      <c r="E8" s="19">
        <v>36469591</v>
      </c>
      <c r="F8" s="20">
        <v>36469591</v>
      </c>
      <c r="G8" s="20"/>
      <c r="H8" s="20">
        <v>100524</v>
      </c>
      <c r="I8" s="20">
        <v>365366</v>
      </c>
      <c r="J8" s="20">
        <v>465890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465890</v>
      </c>
      <c r="X8" s="20">
        <v>9117399</v>
      </c>
      <c r="Y8" s="20">
        <v>-8651509</v>
      </c>
      <c r="Z8" s="21">
        <v>-94.890099687421809</v>
      </c>
      <c r="AA8" s="22">
        <v>36469591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110057156</v>
      </c>
      <c r="F9" s="20">
        <v>110057156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27514290</v>
      </c>
      <c r="Y9" s="20">
        <v>-27514290</v>
      </c>
      <c r="Z9" s="21">
        <v>-100</v>
      </c>
      <c r="AA9" s="22">
        <v>110057156</v>
      </c>
    </row>
    <row r="10" spans="1:27" ht="13.5" x14ac:dyDescent="0.25">
      <c r="A10" s="23" t="s">
        <v>38</v>
      </c>
      <c r="B10" s="17" t="s">
        <v>6</v>
      </c>
      <c r="C10" s="18">
        <v>5293000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-571768536</v>
      </c>
      <c r="D14" s="18"/>
      <c r="E14" s="19">
        <v>-1564352176</v>
      </c>
      <c r="F14" s="20">
        <v>-1564352176</v>
      </c>
      <c r="G14" s="20"/>
      <c r="H14" s="20">
        <v>-508547</v>
      </c>
      <c r="I14" s="20">
        <v>-191237345</v>
      </c>
      <c r="J14" s="20">
        <v>-191745892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-191745892</v>
      </c>
      <c r="X14" s="20">
        <v>-403242952</v>
      </c>
      <c r="Y14" s="20">
        <v>211497060</v>
      </c>
      <c r="Z14" s="21">
        <v>-52.449040696438509</v>
      </c>
      <c r="AA14" s="22">
        <v>-1564352176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-529875610</v>
      </c>
      <c r="D17" s="26">
        <f>SUM(D6:D16)</f>
        <v>0</v>
      </c>
      <c r="E17" s="27">
        <f t="shared" si="0"/>
        <v>-29180791</v>
      </c>
      <c r="F17" s="28">
        <f t="shared" si="0"/>
        <v>-29180791</v>
      </c>
      <c r="G17" s="28">
        <f t="shared" si="0"/>
        <v>0</v>
      </c>
      <c r="H17" s="28">
        <f t="shared" si="0"/>
        <v>12524589</v>
      </c>
      <c r="I17" s="28">
        <f t="shared" si="0"/>
        <v>-182558017</v>
      </c>
      <c r="J17" s="28">
        <f t="shared" si="0"/>
        <v>-170033428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-170033428</v>
      </c>
      <c r="X17" s="28">
        <f t="shared" si="0"/>
        <v>-52531746</v>
      </c>
      <c r="Y17" s="28">
        <f t="shared" si="0"/>
        <v>-117501682</v>
      </c>
      <c r="Z17" s="29">
        <f>+IF(X17&lt;&gt;0,+(Y17/X17)*100,0)</f>
        <v>223.67747304648887</v>
      </c>
      <c r="AA17" s="30">
        <f>SUM(AA6:AA16)</f>
        <v>-29180791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-12049426</v>
      </c>
      <c r="D26" s="18"/>
      <c r="E26" s="19">
        <v>-50237881</v>
      </c>
      <c r="F26" s="20">
        <v>-50237881</v>
      </c>
      <c r="G26" s="20"/>
      <c r="H26" s="20">
        <v>-1765057</v>
      </c>
      <c r="I26" s="20">
        <v>-271486</v>
      </c>
      <c r="J26" s="20">
        <v>-2036543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-2036543</v>
      </c>
      <c r="X26" s="20">
        <v>-16824049</v>
      </c>
      <c r="Y26" s="20">
        <v>14787506</v>
      </c>
      <c r="Z26" s="21">
        <v>-87.895048332300988</v>
      </c>
      <c r="AA26" s="22">
        <v>-50237881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-12049426</v>
      </c>
      <c r="D27" s="26">
        <f>SUM(D21:D26)</f>
        <v>0</v>
      </c>
      <c r="E27" s="27">
        <f t="shared" si="1"/>
        <v>-50237881</v>
      </c>
      <c r="F27" s="28">
        <f t="shared" si="1"/>
        <v>-50237881</v>
      </c>
      <c r="G27" s="28">
        <f t="shared" si="1"/>
        <v>0</v>
      </c>
      <c r="H27" s="28">
        <f t="shared" si="1"/>
        <v>-1765057</v>
      </c>
      <c r="I27" s="28">
        <f t="shared" si="1"/>
        <v>-271486</v>
      </c>
      <c r="J27" s="28">
        <f t="shared" si="1"/>
        <v>-2036543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-2036543</v>
      </c>
      <c r="X27" s="28">
        <f t="shared" si="1"/>
        <v>-16824049</v>
      </c>
      <c r="Y27" s="28">
        <f t="shared" si="1"/>
        <v>14787506</v>
      </c>
      <c r="Z27" s="29">
        <f>+IF(X27&lt;&gt;0,+(Y27/X27)*100,0)</f>
        <v>-87.895048332300988</v>
      </c>
      <c r="AA27" s="30">
        <f>SUM(AA21:AA26)</f>
        <v>-50237881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-541925036</v>
      </c>
      <c r="D38" s="32">
        <f>+D17+D27+D36</f>
        <v>0</v>
      </c>
      <c r="E38" s="33">
        <f t="shared" si="3"/>
        <v>-79418672</v>
      </c>
      <c r="F38" s="2">
        <f t="shared" si="3"/>
        <v>-79418672</v>
      </c>
      <c r="G38" s="2">
        <f t="shared" si="3"/>
        <v>0</v>
      </c>
      <c r="H38" s="2">
        <f t="shared" si="3"/>
        <v>10759532</v>
      </c>
      <c r="I38" s="2">
        <f t="shared" si="3"/>
        <v>-182829503</v>
      </c>
      <c r="J38" s="2">
        <f t="shared" si="3"/>
        <v>-172069971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-172069971</v>
      </c>
      <c r="X38" s="2">
        <f t="shared" si="3"/>
        <v>-69355795</v>
      </c>
      <c r="Y38" s="2">
        <f t="shared" si="3"/>
        <v>-102714176</v>
      </c>
      <c r="Z38" s="34">
        <f>+IF(X38&lt;&gt;0,+(Y38/X38)*100,0)</f>
        <v>148.09746755840663</v>
      </c>
      <c r="AA38" s="35">
        <f>+AA17+AA27+AA36</f>
        <v>-79418672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10759532</v>
      </c>
      <c r="J39" s="2">
        <f>+G39</f>
        <v>0</v>
      </c>
      <c r="K39" s="2">
        <f>+I40+K60</f>
        <v>-172069971</v>
      </c>
      <c r="L39" s="2">
        <f>+K40+L60</f>
        <v>-172069971</v>
      </c>
      <c r="M39" s="2">
        <f>+L40+M60</f>
        <v>-172069971</v>
      </c>
      <c r="N39" s="2">
        <f>+K39</f>
        <v>-172069971</v>
      </c>
      <c r="O39" s="2">
        <f>+M40+O60</f>
        <v>-172069971</v>
      </c>
      <c r="P39" s="2">
        <f>+O40+P60</f>
        <v>-172069971</v>
      </c>
      <c r="Q39" s="2">
        <f>+P40+Q60</f>
        <v>-172069971</v>
      </c>
      <c r="R39" s="2">
        <f>+O39</f>
        <v>-172069971</v>
      </c>
      <c r="S39" s="2">
        <f>+Q40+S60</f>
        <v>-172069971</v>
      </c>
      <c r="T39" s="2">
        <f>+S40+T60</f>
        <v>-172069971</v>
      </c>
      <c r="U39" s="2">
        <f>+T40+U60</f>
        <v>-172069971</v>
      </c>
      <c r="V39" s="2">
        <f>+S39</f>
        <v>-172069971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-541925036</v>
      </c>
      <c r="D40" s="43">
        <f t="shared" ref="D40:AA40" si="4">+D38+D39</f>
        <v>0</v>
      </c>
      <c r="E40" s="44">
        <f t="shared" si="4"/>
        <v>-79418672</v>
      </c>
      <c r="F40" s="45">
        <f t="shared" si="4"/>
        <v>-79418672</v>
      </c>
      <c r="G40" s="45">
        <f t="shared" si="4"/>
        <v>0</v>
      </c>
      <c r="H40" s="45">
        <f t="shared" si="4"/>
        <v>10759532</v>
      </c>
      <c r="I40" s="45">
        <f t="shared" si="4"/>
        <v>-172069971</v>
      </c>
      <c r="J40" s="45">
        <f>+I40</f>
        <v>-172069971</v>
      </c>
      <c r="K40" s="45">
        <f t="shared" si="4"/>
        <v>-172069971</v>
      </c>
      <c r="L40" s="45">
        <f t="shared" si="4"/>
        <v>-172069971</v>
      </c>
      <c r="M40" s="45">
        <f t="shared" si="4"/>
        <v>-172069971</v>
      </c>
      <c r="N40" s="45">
        <f>+M40</f>
        <v>-172069971</v>
      </c>
      <c r="O40" s="45">
        <f t="shared" si="4"/>
        <v>-172069971</v>
      </c>
      <c r="P40" s="45">
        <f t="shared" si="4"/>
        <v>-172069971</v>
      </c>
      <c r="Q40" s="45">
        <f t="shared" si="4"/>
        <v>-172069971</v>
      </c>
      <c r="R40" s="45">
        <f>+Q40</f>
        <v>-172069971</v>
      </c>
      <c r="S40" s="45">
        <f t="shared" si="4"/>
        <v>-172069971</v>
      </c>
      <c r="T40" s="45">
        <f t="shared" si="4"/>
        <v>-172069971</v>
      </c>
      <c r="U40" s="45">
        <f t="shared" si="4"/>
        <v>-172069971</v>
      </c>
      <c r="V40" s="45">
        <f>+U40</f>
        <v>-172069971</v>
      </c>
      <c r="W40" s="45">
        <f>+V40</f>
        <v>-172069971</v>
      </c>
      <c r="X40" s="45">
        <f t="shared" si="4"/>
        <v>-69355795</v>
      </c>
      <c r="Y40" s="45">
        <f t="shared" si="4"/>
        <v>-102714176</v>
      </c>
      <c r="Z40" s="46">
        <f>+IF(X40&lt;&gt;0,+(Y40/X40)*100,0)</f>
        <v>148.09746755840663</v>
      </c>
      <c r="AA40" s="47">
        <f t="shared" si="4"/>
        <v>-79418672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1116392</v>
      </c>
      <c r="D7" s="18"/>
      <c r="E7" s="19">
        <v>425282410</v>
      </c>
      <c r="F7" s="20">
        <v>425282410</v>
      </c>
      <c r="G7" s="20"/>
      <c r="H7" s="20">
        <v>2143985</v>
      </c>
      <c r="I7" s="20">
        <v>963872</v>
      </c>
      <c r="J7" s="20">
        <v>3107857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3107857</v>
      </c>
      <c r="X7" s="20">
        <v>106320603</v>
      </c>
      <c r="Y7" s="20">
        <v>-103212746</v>
      </c>
      <c r="Z7" s="21">
        <v>-97.076900513816682</v>
      </c>
      <c r="AA7" s="22">
        <v>425282410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229214</v>
      </c>
      <c r="F8" s="20">
        <v>229214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57303</v>
      </c>
      <c r="Y8" s="20">
        <v>-57303</v>
      </c>
      <c r="Z8" s="21">
        <v>-100</v>
      </c>
      <c r="AA8" s="22">
        <v>229214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17768000</v>
      </c>
      <c r="F10" s="20">
        <v>17768000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4442001</v>
      </c>
      <c r="Y10" s="20">
        <v>-4442001</v>
      </c>
      <c r="Z10" s="21">
        <v>-100</v>
      </c>
      <c r="AA10" s="22">
        <v>17768000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-497608186</v>
      </c>
      <c r="F14" s="20">
        <v>-497608186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-124402038</v>
      </c>
      <c r="Y14" s="20">
        <v>124402038</v>
      </c>
      <c r="Z14" s="21">
        <v>-100</v>
      </c>
      <c r="AA14" s="22">
        <v>-497608186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1116392</v>
      </c>
      <c r="D17" s="26">
        <f>SUM(D6:D16)</f>
        <v>0</v>
      </c>
      <c r="E17" s="27">
        <f t="shared" si="0"/>
        <v>-54328562</v>
      </c>
      <c r="F17" s="28">
        <f t="shared" si="0"/>
        <v>-54328562</v>
      </c>
      <c r="G17" s="28">
        <f t="shared" si="0"/>
        <v>0</v>
      </c>
      <c r="H17" s="28">
        <f t="shared" si="0"/>
        <v>2143985</v>
      </c>
      <c r="I17" s="28">
        <f t="shared" si="0"/>
        <v>963872</v>
      </c>
      <c r="J17" s="28">
        <f t="shared" si="0"/>
        <v>3107857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3107857</v>
      </c>
      <c r="X17" s="28">
        <f t="shared" si="0"/>
        <v>-13582131</v>
      </c>
      <c r="Y17" s="28">
        <f t="shared" si="0"/>
        <v>16689988</v>
      </c>
      <c r="Z17" s="29">
        <f>+IF(X17&lt;&gt;0,+(Y17/X17)*100,0)</f>
        <v>-122.88195423825614</v>
      </c>
      <c r="AA17" s="30">
        <f>SUM(AA6:AA16)</f>
        <v>-54328562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-20433200</v>
      </c>
      <c r="F26" s="20">
        <v>-20433200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-5108298</v>
      </c>
      <c r="Y26" s="20">
        <v>5108298</v>
      </c>
      <c r="Z26" s="21">
        <v>-100</v>
      </c>
      <c r="AA26" s="22">
        <v>-20433200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-20433200</v>
      </c>
      <c r="F27" s="28">
        <f t="shared" si="1"/>
        <v>-20433200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-5108298</v>
      </c>
      <c r="Y27" s="28">
        <f t="shared" si="1"/>
        <v>5108298</v>
      </c>
      <c r="Z27" s="29">
        <f>+IF(X27&lt;&gt;0,+(Y27/X27)*100,0)</f>
        <v>-100</v>
      </c>
      <c r="AA27" s="30">
        <f>SUM(AA21:AA26)</f>
        <v>-20433200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1116392</v>
      </c>
      <c r="D38" s="32">
        <f>+D17+D27+D36</f>
        <v>0</v>
      </c>
      <c r="E38" s="33">
        <f t="shared" si="3"/>
        <v>-74761762</v>
      </c>
      <c r="F38" s="2">
        <f t="shared" si="3"/>
        <v>-74761762</v>
      </c>
      <c r="G38" s="2">
        <f t="shared" si="3"/>
        <v>0</v>
      </c>
      <c r="H38" s="2">
        <f t="shared" si="3"/>
        <v>2143985</v>
      </c>
      <c r="I38" s="2">
        <f t="shared" si="3"/>
        <v>963872</v>
      </c>
      <c r="J38" s="2">
        <f t="shared" si="3"/>
        <v>3107857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3107857</v>
      </c>
      <c r="X38" s="2">
        <f t="shared" si="3"/>
        <v>-18690429</v>
      </c>
      <c r="Y38" s="2">
        <f t="shared" si="3"/>
        <v>21798286</v>
      </c>
      <c r="Z38" s="34">
        <f>+IF(X38&lt;&gt;0,+(Y38/X38)*100,0)</f>
        <v>-116.62806669659642</v>
      </c>
      <c r="AA38" s="35">
        <f>+AA17+AA27+AA36</f>
        <v>-74761762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2143985</v>
      </c>
      <c r="J39" s="2">
        <f>+G39</f>
        <v>0</v>
      </c>
      <c r="K39" s="2">
        <f>+I40+K60</f>
        <v>3107857</v>
      </c>
      <c r="L39" s="2">
        <f>+K40+L60</f>
        <v>3107857</v>
      </c>
      <c r="M39" s="2">
        <f>+L40+M60</f>
        <v>3107857</v>
      </c>
      <c r="N39" s="2">
        <f>+K39</f>
        <v>3107857</v>
      </c>
      <c r="O39" s="2">
        <f>+M40+O60</f>
        <v>3107857</v>
      </c>
      <c r="P39" s="2">
        <f>+O40+P60</f>
        <v>3107857</v>
      </c>
      <c r="Q39" s="2">
        <f>+P40+Q60</f>
        <v>3107857</v>
      </c>
      <c r="R39" s="2">
        <f>+O39</f>
        <v>3107857</v>
      </c>
      <c r="S39" s="2">
        <f>+Q40+S60</f>
        <v>3107857</v>
      </c>
      <c r="T39" s="2">
        <f>+S40+T60</f>
        <v>3107857</v>
      </c>
      <c r="U39" s="2">
        <f>+T40+U60</f>
        <v>3107857</v>
      </c>
      <c r="V39" s="2">
        <f>+S39</f>
        <v>3107857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1116392</v>
      </c>
      <c r="D40" s="43">
        <f t="shared" ref="D40:AA40" si="4">+D38+D39</f>
        <v>0</v>
      </c>
      <c r="E40" s="44">
        <f t="shared" si="4"/>
        <v>-74761762</v>
      </c>
      <c r="F40" s="45">
        <f t="shared" si="4"/>
        <v>-74761762</v>
      </c>
      <c r="G40" s="45">
        <f t="shared" si="4"/>
        <v>0</v>
      </c>
      <c r="H40" s="45">
        <f t="shared" si="4"/>
        <v>2143985</v>
      </c>
      <c r="I40" s="45">
        <f t="shared" si="4"/>
        <v>3107857</v>
      </c>
      <c r="J40" s="45">
        <f>+I40</f>
        <v>3107857</v>
      </c>
      <c r="K40" s="45">
        <f t="shared" si="4"/>
        <v>3107857</v>
      </c>
      <c r="L40" s="45">
        <f t="shared" si="4"/>
        <v>3107857</v>
      </c>
      <c r="M40" s="45">
        <f t="shared" si="4"/>
        <v>3107857</v>
      </c>
      <c r="N40" s="45">
        <f>+M40</f>
        <v>3107857</v>
      </c>
      <c r="O40" s="45">
        <f t="shared" si="4"/>
        <v>3107857</v>
      </c>
      <c r="P40" s="45">
        <f t="shared" si="4"/>
        <v>3107857</v>
      </c>
      <c r="Q40" s="45">
        <f t="shared" si="4"/>
        <v>3107857</v>
      </c>
      <c r="R40" s="45">
        <f>+Q40</f>
        <v>3107857</v>
      </c>
      <c r="S40" s="45">
        <f t="shared" si="4"/>
        <v>3107857</v>
      </c>
      <c r="T40" s="45">
        <f t="shared" si="4"/>
        <v>3107857</v>
      </c>
      <c r="U40" s="45">
        <f t="shared" si="4"/>
        <v>3107857</v>
      </c>
      <c r="V40" s="45">
        <f>+U40</f>
        <v>3107857</v>
      </c>
      <c r="W40" s="45">
        <f>+V40</f>
        <v>3107857</v>
      </c>
      <c r="X40" s="45">
        <f t="shared" si="4"/>
        <v>-18690429</v>
      </c>
      <c r="Y40" s="45">
        <f t="shared" si="4"/>
        <v>21798286</v>
      </c>
      <c r="Z40" s="46">
        <f>+IF(X40&lt;&gt;0,+(Y40/X40)*100,0)</f>
        <v>-116.62806669659642</v>
      </c>
      <c r="AA40" s="47">
        <f t="shared" si="4"/>
        <v>-74761762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637902194</v>
      </c>
      <c r="D7" s="18"/>
      <c r="E7" s="19">
        <v>876822360</v>
      </c>
      <c r="F7" s="20">
        <v>876822360</v>
      </c>
      <c r="G7" s="20">
        <v>68281395</v>
      </c>
      <c r="H7" s="20">
        <v>86354839</v>
      </c>
      <c r="I7" s="20">
        <v>80417108</v>
      </c>
      <c r="J7" s="20">
        <v>235053342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235053342</v>
      </c>
      <c r="X7" s="20">
        <v>290352330</v>
      </c>
      <c r="Y7" s="20">
        <v>-55298988</v>
      </c>
      <c r="Z7" s="21">
        <v>-19.045477609909312</v>
      </c>
      <c r="AA7" s="22">
        <v>876822360</v>
      </c>
    </row>
    <row r="8" spans="1:27" ht="13.5" x14ac:dyDescent="0.25">
      <c r="A8" s="23" t="s">
        <v>36</v>
      </c>
      <c r="B8" s="17" t="s">
        <v>32</v>
      </c>
      <c r="C8" s="18">
        <v>-1431765</v>
      </c>
      <c r="D8" s="18"/>
      <c r="E8" s="19"/>
      <c r="F8" s="20"/>
      <c r="G8" s="20">
        <v>2594</v>
      </c>
      <c r="H8" s="20">
        <v>122</v>
      </c>
      <c r="I8" s="20">
        <v>74</v>
      </c>
      <c r="J8" s="20">
        <v>2790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2790</v>
      </c>
      <c r="X8" s="20"/>
      <c r="Y8" s="20">
        <v>2790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10753346</v>
      </c>
      <c r="D9" s="18"/>
      <c r="E9" s="19">
        <v>9857235</v>
      </c>
      <c r="F9" s="20">
        <v>9857235</v>
      </c>
      <c r="G9" s="20">
        <v>4107180</v>
      </c>
      <c r="H9" s="20"/>
      <c r="I9" s="20"/>
      <c r="J9" s="20">
        <v>4107180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4107180</v>
      </c>
      <c r="X9" s="20">
        <v>3285745</v>
      </c>
      <c r="Y9" s="20">
        <v>821435</v>
      </c>
      <c r="Z9" s="21">
        <v>24.99996195687736</v>
      </c>
      <c r="AA9" s="22">
        <v>9857235</v>
      </c>
    </row>
    <row r="10" spans="1:27" ht="13.5" x14ac:dyDescent="0.25">
      <c r="A10" s="23" t="s">
        <v>38</v>
      </c>
      <c r="B10" s="17" t="s">
        <v>6</v>
      </c>
      <c r="C10" s="18">
        <v>47500000</v>
      </c>
      <c r="D10" s="18"/>
      <c r="E10" s="19">
        <v>50073999</v>
      </c>
      <c r="F10" s="20">
        <v>50073999</v>
      </c>
      <c r="G10" s="20">
        <v>21000000</v>
      </c>
      <c r="H10" s="20"/>
      <c r="I10" s="20"/>
      <c r="J10" s="20">
        <v>21000000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21000000</v>
      </c>
      <c r="X10" s="20">
        <v>16691333</v>
      </c>
      <c r="Y10" s="20">
        <v>4308667</v>
      </c>
      <c r="Z10" s="21">
        <v>25.813798095095219</v>
      </c>
      <c r="AA10" s="22">
        <v>50073999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-1043026742</v>
      </c>
      <c r="D14" s="18"/>
      <c r="E14" s="19">
        <v>-1105422703</v>
      </c>
      <c r="F14" s="20">
        <v>-1105422703</v>
      </c>
      <c r="G14" s="20">
        <v>-93891071</v>
      </c>
      <c r="H14" s="20">
        <v>-133896173</v>
      </c>
      <c r="I14" s="20">
        <v>-120325688</v>
      </c>
      <c r="J14" s="20">
        <v>-348112932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-348112932</v>
      </c>
      <c r="X14" s="20">
        <v>-294798220</v>
      </c>
      <c r="Y14" s="20">
        <v>-53314712</v>
      </c>
      <c r="Z14" s="21">
        <v>18.085153974131867</v>
      </c>
      <c r="AA14" s="22">
        <v>-1105422703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-348302967</v>
      </c>
      <c r="D17" s="26">
        <f>SUM(D6:D16)</f>
        <v>0</v>
      </c>
      <c r="E17" s="27">
        <f t="shared" si="0"/>
        <v>-168669109</v>
      </c>
      <c r="F17" s="28">
        <f t="shared" si="0"/>
        <v>-168669109</v>
      </c>
      <c r="G17" s="28">
        <f t="shared" si="0"/>
        <v>-499902</v>
      </c>
      <c r="H17" s="28">
        <f t="shared" si="0"/>
        <v>-47541212</v>
      </c>
      <c r="I17" s="28">
        <f t="shared" si="0"/>
        <v>-39908506</v>
      </c>
      <c r="J17" s="28">
        <f t="shared" si="0"/>
        <v>-87949620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-87949620</v>
      </c>
      <c r="X17" s="28">
        <f t="shared" si="0"/>
        <v>15531188</v>
      </c>
      <c r="Y17" s="28">
        <f t="shared" si="0"/>
        <v>-103480808</v>
      </c>
      <c r="Z17" s="29">
        <f>+IF(X17&lt;&gt;0,+(Y17/X17)*100,0)</f>
        <v>-666.27747986824954</v>
      </c>
      <c r="AA17" s="30">
        <f>SUM(AA6:AA16)</f>
        <v>-168669109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-64754234</v>
      </c>
      <c r="D26" s="18"/>
      <c r="E26" s="19">
        <v>-44412180</v>
      </c>
      <c r="F26" s="20">
        <v>-44412180</v>
      </c>
      <c r="G26" s="20">
        <v>-1732889</v>
      </c>
      <c r="H26" s="20">
        <v>-17476452</v>
      </c>
      <c r="I26" s="20">
        <v>-2426000</v>
      </c>
      <c r="J26" s="20">
        <v>-21635341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-21635341</v>
      </c>
      <c r="X26" s="20">
        <v>-11103045</v>
      </c>
      <c r="Y26" s="20">
        <v>-10532296</v>
      </c>
      <c r="Z26" s="21">
        <v>94.859527273824426</v>
      </c>
      <c r="AA26" s="22">
        <v>-44412180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-64754234</v>
      </c>
      <c r="D27" s="26">
        <f>SUM(D21:D26)</f>
        <v>0</v>
      </c>
      <c r="E27" s="27">
        <f t="shared" si="1"/>
        <v>-44412180</v>
      </c>
      <c r="F27" s="28">
        <f t="shared" si="1"/>
        <v>-44412180</v>
      </c>
      <c r="G27" s="28">
        <f t="shared" si="1"/>
        <v>-1732889</v>
      </c>
      <c r="H27" s="28">
        <f t="shared" si="1"/>
        <v>-17476452</v>
      </c>
      <c r="I27" s="28">
        <f t="shared" si="1"/>
        <v>-2426000</v>
      </c>
      <c r="J27" s="28">
        <f t="shared" si="1"/>
        <v>-21635341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-21635341</v>
      </c>
      <c r="X27" s="28">
        <f t="shared" si="1"/>
        <v>-11103045</v>
      </c>
      <c r="Y27" s="28">
        <f t="shared" si="1"/>
        <v>-10532296</v>
      </c>
      <c r="Z27" s="29">
        <f>+IF(X27&lt;&gt;0,+(Y27/X27)*100,0)</f>
        <v>94.859527273824426</v>
      </c>
      <c r="AA27" s="30">
        <f>SUM(AA21:AA26)</f>
        <v>-44412180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-413057201</v>
      </c>
      <c r="D38" s="32">
        <f>+D17+D27+D36</f>
        <v>0</v>
      </c>
      <c r="E38" s="33">
        <f t="shared" si="3"/>
        <v>-213081289</v>
      </c>
      <c r="F38" s="2">
        <f t="shared" si="3"/>
        <v>-213081289</v>
      </c>
      <c r="G38" s="2">
        <f t="shared" si="3"/>
        <v>-2232791</v>
      </c>
      <c r="H38" s="2">
        <f t="shared" si="3"/>
        <v>-65017664</v>
      </c>
      <c r="I38" s="2">
        <f t="shared" si="3"/>
        <v>-42334506</v>
      </c>
      <c r="J38" s="2">
        <f t="shared" si="3"/>
        <v>-109584961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-109584961</v>
      </c>
      <c r="X38" s="2">
        <f t="shared" si="3"/>
        <v>4428143</v>
      </c>
      <c r="Y38" s="2">
        <f t="shared" si="3"/>
        <v>-114013104</v>
      </c>
      <c r="Z38" s="34">
        <f>+IF(X38&lt;&gt;0,+(Y38/X38)*100,0)</f>
        <v>-2574.7385303500814</v>
      </c>
      <c r="AA38" s="35">
        <f>+AA17+AA27+AA36</f>
        <v>-213081289</v>
      </c>
    </row>
    <row r="39" spans="1:27" ht="13.5" x14ac:dyDescent="0.25">
      <c r="A39" s="23" t="s">
        <v>60</v>
      </c>
      <c r="B39" s="17"/>
      <c r="C39" s="32">
        <v>197894512</v>
      </c>
      <c r="D39" s="32"/>
      <c r="E39" s="33"/>
      <c r="F39" s="2"/>
      <c r="G39" s="2">
        <v>-236687768</v>
      </c>
      <c r="H39" s="2">
        <f>+G40+H60</f>
        <v>-238920559</v>
      </c>
      <c r="I39" s="2">
        <f>+H40+I60</f>
        <v>-303938223</v>
      </c>
      <c r="J39" s="2">
        <f>+G39</f>
        <v>-236687768</v>
      </c>
      <c r="K39" s="2">
        <f>+I40+K60</f>
        <v>-346272729</v>
      </c>
      <c r="L39" s="2">
        <f>+K40+L60</f>
        <v>-346272729</v>
      </c>
      <c r="M39" s="2">
        <f>+L40+M60</f>
        <v>-346272729</v>
      </c>
      <c r="N39" s="2">
        <f>+K39</f>
        <v>-346272729</v>
      </c>
      <c r="O39" s="2">
        <f>+M40+O60</f>
        <v>-346272729</v>
      </c>
      <c r="P39" s="2">
        <f>+O40+P60</f>
        <v>-346272729</v>
      </c>
      <c r="Q39" s="2">
        <f>+P40+Q60</f>
        <v>-346272729</v>
      </c>
      <c r="R39" s="2">
        <f>+O39</f>
        <v>-346272729</v>
      </c>
      <c r="S39" s="2">
        <f>+Q40+S60</f>
        <v>-346272729</v>
      </c>
      <c r="T39" s="2">
        <f>+S40+T60</f>
        <v>-346272729</v>
      </c>
      <c r="U39" s="2">
        <f>+T40+U60</f>
        <v>-346272729</v>
      </c>
      <c r="V39" s="2">
        <f>+S39</f>
        <v>-346272729</v>
      </c>
      <c r="W39" s="2">
        <f>+G39</f>
        <v>-236687768</v>
      </c>
      <c r="X39" s="2"/>
      <c r="Y39" s="2">
        <f>+W39-X39</f>
        <v>-236687768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-215162689</v>
      </c>
      <c r="D40" s="43">
        <f t="shared" ref="D40:AA40" si="4">+D38+D39</f>
        <v>0</v>
      </c>
      <c r="E40" s="44">
        <f t="shared" si="4"/>
        <v>-213081289</v>
      </c>
      <c r="F40" s="45">
        <f t="shared" si="4"/>
        <v>-213081289</v>
      </c>
      <c r="G40" s="45">
        <f t="shared" si="4"/>
        <v>-238920559</v>
      </c>
      <c r="H40" s="45">
        <f t="shared" si="4"/>
        <v>-303938223</v>
      </c>
      <c r="I40" s="45">
        <f t="shared" si="4"/>
        <v>-346272729</v>
      </c>
      <c r="J40" s="45">
        <f>+I40</f>
        <v>-346272729</v>
      </c>
      <c r="K40" s="45">
        <f t="shared" si="4"/>
        <v>-346272729</v>
      </c>
      <c r="L40" s="45">
        <f t="shared" si="4"/>
        <v>-346272729</v>
      </c>
      <c r="M40" s="45">
        <f t="shared" si="4"/>
        <v>-346272729</v>
      </c>
      <c r="N40" s="45">
        <f>+M40</f>
        <v>-346272729</v>
      </c>
      <c r="O40" s="45">
        <f t="shared" si="4"/>
        <v>-346272729</v>
      </c>
      <c r="P40" s="45">
        <f t="shared" si="4"/>
        <v>-346272729</v>
      </c>
      <c r="Q40" s="45">
        <f t="shared" si="4"/>
        <v>-346272729</v>
      </c>
      <c r="R40" s="45">
        <f>+Q40</f>
        <v>-346272729</v>
      </c>
      <c r="S40" s="45">
        <f t="shared" si="4"/>
        <v>-346272729</v>
      </c>
      <c r="T40" s="45">
        <f t="shared" si="4"/>
        <v>-346272729</v>
      </c>
      <c r="U40" s="45">
        <f t="shared" si="4"/>
        <v>-346272729</v>
      </c>
      <c r="V40" s="45">
        <f>+U40</f>
        <v>-346272729</v>
      </c>
      <c r="W40" s="45">
        <f>+V40</f>
        <v>-346272729</v>
      </c>
      <c r="X40" s="45">
        <f t="shared" si="4"/>
        <v>4428143</v>
      </c>
      <c r="Y40" s="45">
        <f t="shared" si="4"/>
        <v>-350700872</v>
      </c>
      <c r="Z40" s="46">
        <f>+IF(X40&lt;&gt;0,+(Y40/X40)*100,0)</f>
        <v>-7919.8181269213746</v>
      </c>
      <c r="AA40" s="47">
        <f t="shared" si="4"/>
        <v>-213081289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-236687768</v>
      </c>
      <c r="J60">
        <v>-236687768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317922</v>
      </c>
      <c r="D8" s="18"/>
      <c r="E8" s="19"/>
      <c r="F8" s="20"/>
      <c r="G8" s="20">
        <v>17288</v>
      </c>
      <c r="H8" s="20">
        <v>29263</v>
      </c>
      <c r="I8" s="20">
        <v>12316</v>
      </c>
      <c r="J8" s="20">
        <v>58867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58867</v>
      </c>
      <c r="X8" s="20"/>
      <c r="Y8" s="20">
        <v>58867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317922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17288</v>
      </c>
      <c r="H17" s="28">
        <f t="shared" si="0"/>
        <v>29263</v>
      </c>
      <c r="I17" s="28">
        <f t="shared" si="0"/>
        <v>12316</v>
      </c>
      <c r="J17" s="28">
        <f t="shared" si="0"/>
        <v>58867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58867</v>
      </c>
      <c r="X17" s="28">
        <f t="shared" si="0"/>
        <v>0</v>
      </c>
      <c r="Y17" s="28">
        <f t="shared" si="0"/>
        <v>58867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317922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17288</v>
      </c>
      <c r="H38" s="2">
        <f t="shared" si="3"/>
        <v>29263</v>
      </c>
      <c r="I38" s="2">
        <f t="shared" si="3"/>
        <v>12316</v>
      </c>
      <c r="J38" s="2">
        <f t="shared" si="3"/>
        <v>58867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58867</v>
      </c>
      <c r="X38" s="2">
        <f t="shared" si="3"/>
        <v>0</v>
      </c>
      <c r="Y38" s="2">
        <f t="shared" si="3"/>
        <v>58867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1987658</v>
      </c>
      <c r="D39" s="32"/>
      <c r="E39" s="33"/>
      <c r="F39" s="2"/>
      <c r="G39" s="2">
        <v>2305580</v>
      </c>
      <c r="H39" s="2">
        <f>+G40+H60</f>
        <v>2322868</v>
      </c>
      <c r="I39" s="2">
        <f>+H40+I60</f>
        <v>2352131</v>
      </c>
      <c r="J39" s="2">
        <f>+G39</f>
        <v>2305580</v>
      </c>
      <c r="K39" s="2">
        <f>+I40+K60</f>
        <v>2364447</v>
      </c>
      <c r="L39" s="2">
        <f>+K40+L60</f>
        <v>2364447</v>
      </c>
      <c r="M39" s="2">
        <f>+L40+M60</f>
        <v>2364447</v>
      </c>
      <c r="N39" s="2">
        <f>+K39</f>
        <v>2364447</v>
      </c>
      <c r="O39" s="2">
        <f>+M40+O60</f>
        <v>2364447</v>
      </c>
      <c r="P39" s="2">
        <f>+O40+P60</f>
        <v>2364447</v>
      </c>
      <c r="Q39" s="2">
        <f>+P40+Q60</f>
        <v>2364447</v>
      </c>
      <c r="R39" s="2">
        <f>+O39</f>
        <v>2364447</v>
      </c>
      <c r="S39" s="2">
        <f>+Q40+S60</f>
        <v>2364447</v>
      </c>
      <c r="T39" s="2">
        <f>+S40+T60</f>
        <v>2364447</v>
      </c>
      <c r="U39" s="2">
        <f>+T40+U60</f>
        <v>2364447</v>
      </c>
      <c r="V39" s="2">
        <f>+S39</f>
        <v>2364447</v>
      </c>
      <c r="W39" s="2">
        <f>+G39</f>
        <v>2305580</v>
      </c>
      <c r="X39" s="2"/>
      <c r="Y39" s="2">
        <f>+W39-X39</f>
        <v>2305580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2305580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2322868</v>
      </c>
      <c r="H40" s="45">
        <f t="shared" si="4"/>
        <v>2352131</v>
      </c>
      <c r="I40" s="45">
        <f t="shared" si="4"/>
        <v>2364447</v>
      </c>
      <c r="J40" s="45">
        <f>+I40</f>
        <v>2364447</v>
      </c>
      <c r="K40" s="45">
        <f t="shared" si="4"/>
        <v>2364447</v>
      </c>
      <c r="L40" s="45">
        <f t="shared" si="4"/>
        <v>2364447</v>
      </c>
      <c r="M40" s="45">
        <f t="shared" si="4"/>
        <v>2364447</v>
      </c>
      <c r="N40" s="45">
        <f>+M40</f>
        <v>2364447</v>
      </c>
      <c r="O40" s="45">
        <f t="shared" si="4"/>
        <v>2364447</v>
      </c>
      <c r="P40" s="45">
        <f t="shared" si="4"/>
        <v>2364447</v>
      </c>
      <c r="Q40" s="45">
        <f t="shared" si="4"/>
        <v>2364447</v>
      </c>
      <c r="R40" s="45">
        <f>+Q40</f>
        <v>2364447</v>
      </c>
      <c r="S40" s="45">
        <f t="shared" si="4"/>
        <v>2364447</v>
      </c>
      <c r="T40" s="45">
        <f t="shared" si="4"/>
        <v>2364447</v>
      </c>
      <c r="U40" s="45">
        <f t="shared" si="4"/>
        <v>2364447</v>
      </c>
      <c r="V40" s="45">
        <f>+U40</f>
        <v>2364447</v>
      </c>
      <c r="W40" s="45">
        <f>+V40</f>
        <v>2364447</v>
      </c>
      <c r="X40" s="45">
        <f t="shared" si="4"/>
        <v>0</v>
      </c>
      <c r="Y40" s="45">
        <f t="shared" si="4"/>
        <v>2364447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2305580</v>
      </c>
      <c r="J60">
        <v>2305580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42936A9-77D9-428A-AB53-6FCFED49CF69}"/>
</file>

<file path=customXml/itemProps2.xml><?xml version="1.0" encoding="utf-8"?>
<ds:datastoreItem xmlns:ds="http://schemas.openxmlformats.org/officeDocument/2006/customXml" ds:itemID="{8350B74C-4BC1-41F5-AB80-36BD8321E8A7}"/>
</file>

<file path=customXml/itemProps3.xml><?xml version="1.0" encoding="utf-8"?>
<ds:datastoreItem xmlns:ds="http://schemas.openxmlformats.org/officeDocument/2006/customXml" ds:itemID="{41289E3C-86CB-409C-8CC3-64E66BF5F6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2024-11-11T12:12:45Z</dcterms:created>
  <dcterms:modified xsi:type="dcterms:W3CDTF">2024-11-11T12:16:19Z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